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9440" windowHeight="12450" tabRatio="858"/>
  </bookViews>
  <sheets>
    <sheet name="функциональная" sheetId="17" r:id="rId1"/>
  </sheets>
  <definedNames>
    <definedName name="_xlnm.Print_Titles" localSheetId="0">функциональная!$6:$8</definedName>
    <definedName name="_xlnm.Print_Area" localSheetId="0">функциональная!$A$1:$G$248</definedName>
  </definedNames>
  <calcPr calcId="144525" calcOnSave="0"/>
</workbook>
</file>

<file path=xl/calcChain.xml><?xml version="1.0" encoding="utf-8"?>
<calcChain xmlns="http://schemas.openxmlformats.org/spreadsheetml/2006/main">
  <c r="I12" i="17" l="1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I105" i="17"/>
  <c r="I106" i="17"/>
  <c r="I107" i="17"/>
  <c r="I108" i="17"/>
  <c r="I109" i="17"/>
  <c r="I110" i="17"/>
  <c r="I111" i="17"/>
  <c r="I112" i="17"/>
  <c r="I113" i="17"/>
  <c r="I114" i="17"/>
  <c r="I115" i="17"/>
  <c r="I116" i="17"/>
  <c r="I117" i="17"/>
  <c r="I118" i="17"/>
  <c r="I119" i="17"/>
  <c r="I120" i="17"/>
  <c r="I121" i="17"/>
  <c r="I122" i="17"/>
  <c r="I123" i="17"/>
  <c r="I124" i="17"/>
  <c r="I125" i="17"/>
  <c r="I126" i="17"/>
  <c r="I127" i="17"/>
  <c r="I128" i="17"/>
  <c r="I129" i="17"/>
  <c r="I130" i="17"/>
  <c r="I131" i="17"/>
  <c r="I132" i="17"/>
  <c r="I133" i="17"/>
  <c r="I134" i="17"/>
  <c r="I135" i="17"/>
  <c r="I136" i="17"/>
  <c r="I137" i="17"/>
  <c r="I138" i="17"/>
  <c r="I139" i="17"/>
  <c r="I140" i="17"/>
  <c r="I141" i="17"/>
  <c r="I142" i="17"/>
  <c r="I143" i="17"/>
  <c r="I144" i="17"/>
  <c r="I145" i="17"/>
  <c r="I146" i="17"/>
  <c r="I147" i="17"/>
  <c r="I148" i="17"/>
  <c r="I149" i="17"/>
  <c r="I150" i="17"/>
  <c r="I151" i="17"/>
  <c r="I152" i="17"/>
  <c r="I153" i="17"/>
  <c r="I154" i="17"/>
  <c r="I155" i="17"/>
  <c r="I156" i="17"/>
  <c r="I157" i="17"/>
  <c r="I158" i="17"/>
  <c r="I159" i="17"/>
  <c r="I160" i="17"/>
  <c r="I161" i="17"/>
  <c r="I162" i="17"/>
  <c r="I163" i="17"/>
  <c r="I164" i="17"/>
  <c r="I165" i="17"/>
  <c r="I166" i="17"/>
  <c r="I167" i="17"/>
  <c r="I168" i="17"/>
  <c r="I169" i="17"/>
  <c r="I170" i="17"/>
  <c r="I171" i="17"/>
  <c r="I172" i="17"/>
  <c r="I173" i="17"/>
  <c r="I174" i="17"/>
  <c r="I175" i="17"/>
  <c r="I176" i="17"/>
  <c r="I177" i="17"/>
  <c r="I178" i="17"/>
  <c r="I179" i="17"/>
  <c r="I180" i="17"/>
  <c r="I181" i="17"/>
  <c r="I182" i="17"/>
  <c r="I183" i="17"/>
  <c r="I184" i="17"/>
  <c r="I185" i="17"/>
  <c r="I186" i="17"/>
  <c r="I187" i="17"/>
  <c r="I188" i="17"/>
  <c r="I189" i="17"/>
  <c r="I190" i="17"/>
  <c r="I191" i="17"/>
  <c r="I192" i="17"/>
  <c r="I193" i="17"/>
  <c r="I194" i="17"/>
  <c r="I195" i="17"/>
  <c r="I196" i="17"/>
  <c r="I197" i="17"/>
  <c r="I198" i="17"/>
  <c r="I199" i="17"/>
  <c r="I200" i="17"/>
  <c r="I201" i="17"/>
  <c r="I202" i="17"/>
  <c r="I203" i="17"/>
  <c r="I204" i="17"/>
  <c r="I205" i="17"/>
  <c r="I206" i="17"/>
  <c r="I207" i="17"/>
  <c r="I208" i="17"/>
  <c r="I209" i="17"/>
  <c r="I210" i="17"/>
  <c r="I211" i="17"/>
  <c r="I212" i="17"/>
  <c r="I213" i="17"/>
  <c r="I214" i="17"/>
  <c r="I215" i="17"/>
  <c r="I216" i="17"/>
  <c r="I217" i="17"/>
  <c r="I218" i="17"/>
  <c r="I219" i="17"/>
  <c r="I220" i="17"/>
  <c r="I221" i="17"/>
  <c r="I222" i="17"/>
  <c r="I223" i="17"/>
  <c r="I224" i="17"/>
  <c r="I225" i="17"/>
  <c r="I226" i="17"/>
  <c r="I227" i="17"/>
  <c r="I228" i="17"/>
  <c r="I229" i="17"/>
  <c r="I230" i="17"/>
  <c r="I231" i="17"/>
  <c r="I232" i="17"/>
  <c r="I233" i="17"/>
  <c r="I234" i="17"/>
  <c r="I235" i="17"/>
  <c r="I236" i="17"/>
  <c r="I237" i="17"/>
  <c r="I238" i="17"/>
  <c r="I239" i="17"/>
  <c r="I240" i="17"/>
  <c r="I241" i="17"/>
  <c r="I242" i="17"/>
  <c r="I243" i="17"/>
  <c r="I244" i="17"/>
  <c r="I245" i="17"/>
  <c r="I246" i="17"/>
  <c r="I247" i="17"/>
  <c r="I248" i="17"/>
  <c r="I11" i="17"/>
  <c r="I10" i="17"/>
  <c r="I9" i="17"/>
  <c r="H246" i="17" l="1"/>
  <c r="H245" i="17"/>
  <c r="H244" i="17" s="1"/>
  <c r="H243" i="17"/>
  <c r="H242" i="17"/>
  <c r="H241" i="17" s="1"/>
  <c r="H239" i="17"/>
  <c r="H240" i="17" s="1"/>
  <c r="H231" i="17"/>
  <c r="H232" i="17" s="1"/>
  <c r="J230" i="17"/>
  <c r="H228" i="17"/>
  <c r="H229" i="17" s="1"/>
  <c r="H224" i="17"/>
  <c r="H223" i="17"/>
  <c r="H222" i="17"/>
  <c r="H219" i="17"/>
  <c r="H218" i="17" s="1"/>
  <c r="H214" i="17"/>
  <c r="H212" i="17"/>
  <c r="H209" i="17"/>
  <c r="H208" i="17" s="1"/>
  <c r="H207" i="17" s="1"/>
  <c r="H201" i="17"/>
  <c r="H200" i="17"/>
  <c r="H199" i="17" s="1"/>
  <c r="H193" i="17"/>
  <c r="H192" i="17" s="1"/>
  <c r="H191" i="17"/>
  <c r="H190" i="17"/>
  <c r="H185" i="17"/>
  <c r="H184" i="17" s="1"/>
  <c r="H183" i="17"/>
  <c r="H182" i="17" s="1"/>
  <c r="H180" i="17"/>
  <c r="H178" i="17"/>
  <c r="H177" i="17" s="1"/>
  <c r="H176" i="17"/>
  <c r="H173" i="17"/>
  <c r="H171" i="17"/>
  <c r="H169" i="17"/>
  <c r="J169" i="17" s="1"/>
  <c r="H167" i="17"/>
  <c r="H165" i="17"/>
  <c r="H164" i="17" s="1"/>
  <c r="H162" i="17"/>
  <c r="H160" i="17"/>
  <c r="H156" i="17"/>
  <c r="H150" i="17"/>
  <c r="H149" i="17" s="1"/>
  <c r="H148" i="17" s="1"/>
  <c r="H147" i="17" s="1"/>
  <c r="H145" i="17"/>
  <c r="H144" i="17" s="1"/>
  <c r="H142" i="17"/>
  <c r="H141" i="17" s="1"/>
  <c r="H139" i="17"/>
  <c r="H138" i="17" s="1"/>
  <c r="H133" i="17"/>
  <c r="H132" i="17"/>
  <c r="H131" i="17"/>
  <c r="H128" i="17"/>
  <c r="H127" i="17"/>
  <c r="H126" i="17" s="1"/>
  <c r="H123" i="17"/>
  <c r="H121" i="17"/>
  <c r="H118" i="17"/>
  <c r="H117" i="17"/>
  <c r="H116" i="17" s="1"/>
  <c r="H111" i="17"/>
  <c r="H110" i="17"/>
  <c r="H107" i="17"/>
  <c r="H105" i="17"/>
  <c r="H104" i="17"/>
  <c r="H97" i="17"/>
  <c r="H96" i="17"/>
  <c r="H95" i="17" s="1"/>
  <c r="H92" i="17"/>
  <c r="H91" i="17" s="1"/>
  <c r="H90" i="17" s="1"/>
  <c r="H89" i="17" s="1"/>
  <c r="H87" i="17"/>
  <c r="J87" i="17" s="1"/>
  <c r="H84" i="17"/>
  <c r="H83" i="17" s="1"/>
  <c r="H82" i="17"/>
  <c r="H81" i="17" s="1"/>
  <c r="H80" i="17"/>
  <c r="H79" i="17" s="1"/>
  <c r="H75" i="17"/>
  <c r="H74" i="17" s="1"/>
  <c r="H73" i="17" s="1"/>
  <c r="H68" i="17"/>
  <c r="H67" i="17" s="1"/>
  <c r="H66" i="17" s="1"/>
  <c r="H65" i="17"/>
  <c r="H64" i="17" s="1"/>
  <c r="H63" i="17" s="1"/>
  <c r="H60" i="17"/>
  <c r="H59" i="17" s="1"/>
  <c r="H52" i="17"/>
  <c r="H53" i="17" s="1"/>
  <c r="J53" i="17" s="1"/>
  <c r="H50" i="17"/>
  <c r="H51" i="17" s="1"/>
  <c r="J51" i="17" s="1"/>
  <c r="H45" i="17"/>
  <c r="H44" i="17" s="1"/>
  <c r="H43" i="17"/>
  <c r="H42" i="17"/>
  <c r="H40" i="17"/>
  <c r="H39" i="17"/>
  <c r="H38" i="17"/>
  <c r="J34" i="17"/>
  <c r="H33" i="17"/>
  <c r="H32" i="17" s="1"/>
  <c r="H30" i="17"/>
  <c r="J30" i="17" s="1"/>
  <c r="J29" i="17"/>
  <c r="H28" i="17"/>
  <c r="H27" i="17"/>
  <c r="H26" i="17"/>
  <c r="H25" i="17"/>
  <c r="H21" i="17"/>
  <c r="H20" i="17" s="1"/>
  <c r="H19" i="17"/>
  <c r="J19" i="17" s="1"/>
  <c r="H18" i="17"/>
  <c r="H17" i="17" s="1"/>
  <c r="H13" i="17"/>
  <c r="H12" i="17" s="1"/>
  <c r="H120" i="17" l="1"/>
  <c r="H41" i="17"/>
  <c r="H238" i="17"/>
  <c r="H237" i="17" s="1"/>
  <c r="H181" i="17"/>
  <c r="H37" i="17"/>
  <c r="H125" i="17"/>
  <c r="H130" i="17"/>
  <c r="H137" i="17"/>
  <c r="H136" i="17" s="1"/>
  <c r="H24" i="17"/>
  <c r="H23" i="17" s="1"/>
  <c r="H22" i="17" s="1"/>
  <c r="H86" i="17"/>
  <c r="H85" i="17" s="1"/>
  <c r="H106" i="17"/>
  <c r="H221" i="17"/>
  <c r="H220" i="17" s="1"/>
  <c r="H236" i="17"/>
  <c r="H227" i="17"/>
  <c r="H217" i="17"/>
  <c r="H211" i="17"/>
  <c r="H213" i="17"/>
  <c r="H198" i="17"/>
  <c r="H109" i="17"/>
  <c r="H115" i="17"/>
  <c r="H155" i="17"/>
  <c r="H159" i="17"/>
  <c r="H166" i="17"/>
  <c r="J166" i="17" s="1"/>
  <c r="H168" i="17"/>
  <c r="H170" i="17"/>
  <c r="H175" i="17"/>
  <c r="H179" i="17"/>
  <c r="H189" i="17"/>
  <c r="H94" i="17"/>
  <c r="H78" i="17"/>
  <c r="H72" i="17"/>
  <c r="H57" i="17"/>
  <c r="H58" i="17"/>
  <c r="H62" i="17"/>
  <c r="J50" i="17"/>
  <c r="J52" i="17"/>
  <c r="H49" i="17"/>
  <c r="H31" i="17"/>
  <c r="H16" i="17"/>
  <c r="H11" i="17"/>
  <c r="G111" i="17"/>
  <c r="J111" i="17" s="1"/>
  <c r="H36" i="17" l="1"/>
  <c r="H103" i="17"/>
  <c r="H235" i="17"/>
  <c r="H226" i="17"/>
  <c r="H216" i="17"/>
  <c r="H210" i="17"/>
  <c r="H197" i="17"/>
  <c r="H114" i="17"/>
  <c r="H113" i="17"/>
  <c r="H154" i="17"/>
  <c r="H108" i="17"/>
  <c r="H158" i="17"/>
  <c r="H188" i="17"/>
  <c r="H88" i="17"/>
  <c r="H77" i="17"/>
  <c r="H71" i="17"/>
  <c r="H56" i="17"/>
  <c r="H61" i="17"/>
  <c r="H48" i="17"/>
  <c r="H35" i="17"/>
  <c r="H15" i="17"/>
  <c r="H10" i="17"/>
  <c r="G247" i="17"/>
  <c r="G246" i="17" s="1"/>
  <c r="G245" i="17" s="1"/>
  <c r="G244" i="17" s="1"/>
  <c r="G243" i="17"/>
  <c r="G239" i="17"/>
  <c r="G231" i="17"/>
  <c r="G232" i="17" s="1"/>
  <c r="J232" i="17" s="1"/>
  <c r="G229" i="17"/>
  <c r="J229" i="17" s="1"/>
  <c r="G224" i="17"/>
  <c r="J224" i="17" s="1"/>
  <c r="G223" i="17"/>
  <c r="J223" i="17" s="1"/>
  <c r="G222" i="17"/>
  <c r="J222" i="17" s="1"/>
  <c r="G219" i="17"/>
  <c r="G215" i="17"/>
  <c r="G212" i="17"/>
  <c r="G209" i="17"/>
  <c r="G208" i="17" s="1"/>
  <c r="G207" i="17" s="1"/>
  <c r="G193" i="17"/>
  <c r="G191" i="17"/>
  <c r="G185" i="17"/>
  <c r="G183" i="17"/>
  <c r="G180" i="17"/>
  <c r="J180" i="17" s="1"/>
  <c r="G179" i="17"/>
  <c r="J179" i="17" s="1"/>
  <c r="G177" i="17"/>
  <c r="G176" i="17"/>
  <c r="J176" i="17" s="1"/>
  <c r="G174" i="17"/>
  <c r="G173" i="17"/>
  <c r="G172" i="17"/>
  <c r="G171" i="17" s="1"/>
  <c r="G168" i="17"/>
  <c r="J168" i="17" s="1"/>
  <c r="G167" i="17"/>
  <c r="J167" i="17" s="1"/>
  <c r="G165" i="17"/>
  <c r="G159" i="17" s="1"/>
  <c r="G158" i="17" s="1"/>
  <c r="G163" i="17"/>
  <c r="G162" i="17" s="1"/>
  <c r="G161" i="17"/>
  <c r="G160" i="17" s="1"/>
  <c r="G156" i="17"/>
  <c r="J156" i="17" s="1"/>
  <c r="G155" i="17"/>
  <c r="G154" i="17" s="1"/>
  <c r="G153" i="17" s="1"/>
  <c r="G152" i="17" s="1"/>
  <c r="G151" i="17"/>
  <c r="G150" i="17" s="1"/>
  <c r="G149" i="17" s="1"/>
  <c r="G148" i="17" s="1"/>
  <c r="G147" i="17" s="1"/>
  <c r="G146" i="17"/>
  <c r="G143" i="17"/>
  <c r="G142" i="17" s="1"/>
  <c r="G141" i="17" s="1"/>
  <c r="G140" i="17"/>
  <c r="G139" i="17" s="1"/>
  <c r="G138" i="17" s="1"/>
  <c r="G134" i="17"/>
  <c r="G133" i="17" s="1"/>
  <c r="G132" i="17"/>
  <c r="J132" i="17" s="1"/>
  <c r="G131" i="17"/>
  <c r="J131" i="17" s="1"/>
  <c r="G129" i="17"/>
  <c r="G128" i="17" s="1"/>
  <c r="G127" i="17"/>
  <c r="J127" i="17" s="1"/>
  <c r="G126" i="17"/>
  <c r="G124" i="17"/>
  <c r="G122" i="17"/>
  <c r="J122" i="17" s="1"/>
  <c r="G121" i="17"/>
  <c r="G110" i="17"/>
  <c r="G107" i="17"/>
  <c r="G105" i="17"/>
  <c r="G97" i="17"/>
  <c r="J97" i="17" s="1"/>
  <c r="G96" i="17"/>
  <c r="G93" i="17"/>
  <c r="G92" i="17" s="1"/>
  <c r="G91" i="17" s="1"/>
  <c r="G90" i="17" s="1"/>
  <c r="G89" i="17" s="1"/>
  <c r="G86" i="17"/>
  <c r="G84" i="17"/>
  <c r="G82" i="17"/>
  <c r="G80" i="17"/>
  <c r="J80" i="17" s="1"/>
  <c r="G79" i="17"/>
  <c r="J79" i="17" s="1"/>
  <c r="G75" i="17"/>
  <c r="J75" i="17" s="1"/>
  <c r="G45" i="17"/>
  <c r="J45" i="17" s="1"/>
  <c r="G44" i="17"/>
  <c r="J44" i="17" s="1"/>
  <c r="G43" i="17"/>
  <c r="J43" i="17" s="1"/>
  <c r="G42" i="17"/>
  <c r="G40" i="17"/>
  <c r="G39" i="17"/>
  <c r="J39" i="17" s="1"/>
  <c r="G38" i="17"/>
  <c r="J38" i="17" s="1"/>
  <c r="G33" i="17"/>
  <c r="J33" i="17" s="1"/>
  <c r="G32" i="17"/>
  <c r="G28" i="17"/>
  <c r="J28" i="17" s="1"/>
  <c r="G27" i="17"/>
  <c r="J27" i="17" s="1"/>
  <c r="G26" i="17"/>
  <c r="J26" i="17" s="1"/>
  <c r="G25" i="17"/>
  <c r="J25" i="17" s="1"/>
  <c r="G175" i="17" l="1"/>
  <c r="J175" i="17" s="1"/>
  <c r="G74" i="17"/>
  <c r="G73" i="17" s="1"/>
  <c r="G85" i="17"/>
  <c r="J85" i="17" s="1"/>
  <c r="J86" i="17"/>
  <c r="G104" i="17"/>
  <c r="J104" i="17" s="1"/>
  <c r="J105" i="17"/>
  <c r="G145" i="17"/>
  <c r="J146" i="17"/>
  <c r="G178" i="17"/>
  <c r="J178" i="17" s="1"/>
  <c r="J177" i="17"/>
  <c r="G31" i="17"/>
  <c r="J31" i="17" s="1"/>
  <c r="J32" i="17"/>
  <c r="G37" i="17"/>
  <c r="J37" i="17" s="1"/>
  <c r="J40" i="17"/>
  <c r="G106" i="17"/>
  <c r="J106" i="17" s="1"/>
  <c r="J107" i="17"/>
  <c r="G190" i="17"/>
  <c r="J190" i="17" s="1"/>
  <c r="J191" i="17"/>
  <c r="G214" i="17"/>
  <c r="J215" i="17"/>
  <c r="G238" i="17"/>
  <c r="J239" i="17"/>
  <c r="G41" i="17"/>
  <c r="J41" i="17" s="1"/>
  <c r="J42" i="17"/>
  <c r="G81" i="17"/>
  <c r="J81" i="17" s="1"/>
  <c r="J82" i="17"/>
  <c r="G95" i="17"/>
  <c r="J96" i="17"/>
  <c r="G109" i="17"/>
  <c r="J110" i="17"/>
  <c r="G118" i="17"/>
  <c r="G123" i="17"/>
  <c r="G120" i="17" s="1"/>
  <c r="J120" i="17" s="1"/>
  <c r="G192" i="17"/>
  <c r="J192" i="17" s="1"/>
  <c r="J193" i="17"/>
  <c r="G218" i="17"/>
  <c r="J219" i="17"/>
  <c r="G242" i="17"/>
  <c r="J243" i="17"/>
  <c r="J155" i="17"/>
  <c r="H102" i="17"/>
  <c r="G83" i="17"/>
  <c r="J83" i="17" s="1"/>
  <c r="J84" i="17"/>
  <c r="G119" i="17"/>
  <c r="G125" i="17"/>
  <c r="J125" i="17" s="1"/>
  <c r="J126" i="17"/>
  <c r="G164" i="17"/>
  <c r="J164" i="17" s="1"/>
  <c r="J165" i="17"/>
  <c r="G182" i="17"/>
  <c r="J182" i="17" s="1"/>
  <c r="J183" i="17"/>
  <c r="G228" i="17"/>
  <c r="J231" i="17"/>
  <c r="J121" i="17"/>
  <c r="G184" i="17"/>
  <c r="J184" i="17" s="1"/>
  <c r="J185" i="17"/>
  <c r="G211" i="17"/>
  <c r="J212" i="17"/>
  <c r="J159" i="17"/>
  <c r="H234" i="17"/>
  <c r="H225" i="17"/>
  <c r="H206" i="17"/>
  <c r="H196" i="17"/>
  <c r="H187" i="17"/>
  <c r="H153" i="17"/>
  <c r="J154" i="17"/>
  <c r="H157" i="17"/>
  <c r="J158" i="17"/>
  <c r="H112" i="17"/>
  <c r="H76" i="17"/>
  <c r="H55" i="17"/>
  <c r="H47" i="17"/>
  <c r="H14" i="17"/>
  <c r="G130" i="17"/>
  <c r="J130" i="17" s="1"/>
  <c r="G24" i="17"/>
  <c r="G117" i="17"/>
  <c r="G221" i="17"/>
  <c r="G240" i="17"/>
  <c r="J240" i="17" s="1"/>
  <c r="J74" i="17" l="1"/>
  <c r="G189" i="17"/>
  <c r="J189" i="17" s="1"/>
  <c r="G170" i="17"/>
  <c r="J170" i="17" s="1"/>
  <c r="G78" i="17"/>
  <c r="G77" i="17" s="1"/>
  <c r="G116" i="17"/>
  <c r="J117" i="17"/>
  <c r="H101" i="17"/>
  <c r="G213" i="17"/>
  <c r="J213" i="17" s="1"/>
  <c r="J214" i="17"/>
  <c r="G188" i="17"/>
  <c r="G181" i="17"/>
  <c r="J181" i="17" s="1"/>
  <c r="G23" i="17"/>
  <c r="J24" i="17"/>
  <c r="G227" i="17"/>
  <c r="J228" i="17"/>
  <c r="G241" i="17"/>
  <c r="J241" i="17" s="1"/>
  <c r="J242" i="17"/>
  <c r="G108" i="17"/>
  <c r="J108" i="17" s="1"/>
  <c r="J109" i="17"/>
  <c r="G36" i="17"/>
  <c r="G237" i="17"/>
  <c r="J238" i="17"/>
  <c r="G103" i="17"/>
  <c r="G157" i="17"/>
  <c r="J157" i="17" s="1"/>
  <c r="G210" i="17"/>
  <c r="J211" i="17"/>
  <c r="G217" i="17"/>
  <c r="J218" i="17"/>
  <c r="G94" i="17"/>
  <c r="J95" i="17"/>
  <c r="G72" i="17"/>
  <c r="J73" i="17"/>
  <c r="H9" i="17"/>
  <c r="G220" i="17"/>
  <c r="J221" i="17"/>
  <c r="G144" i="17"/>
  <c r="J145" i="17"/>
  <c r="H233" i="17"/>
  <c r="H205" i="17"/>
  <c r="H195" i="17"/>
  <c r="H186" i="17"/>
  <c r="J153" i="17"/>
  <c r="H152" i="17"/>
  <c r="H70" i="17"/>
  <c r="H54" i="17"/>
  <c r="H46" i="17"/>
  <c r="G202" i="17"/>
  <c r="G200" i="17"/>
  <c r="G98" i="17"/>
  <c r="J98" i="17" s="1"/>
  <c r="G68" i="17"/>
  <c r="G67" i="17" s="1"/>
  <c r="G66" i="17" s="1"/>
  <c r="G65" i="17"/>
  <c r="G60" i="17"/>
  <c r="G17" i="17"/>
  <c r="G18" i="17"/>
  <c r="J18" i="17" s="1"/>
  <c r="G13" i="17"/>
  <c r="J13" i="17" s="1"/>
  <c r="J78" i="17" l="1"/>
  <c r="G64" i="17"/>
  <c r="J65" i="17"/>
  <c r="G201" i="17"/>
  <c r="J201" i="17" s="1"/>
  <c r="J202" i="17"/>
  <c r="G88" i="17"/>
  <c r="J88" i="17" s="1"/>
  <c r="J94" i="17"/>
  <c r="J210" i="17"/>
  <c r="G206" i="17"/>
  <c r="G115" i="17"/>
  <c r="J116" i="17"/>
  <c r="J144" i="17"/>
  <c r="G137" i="17"/>
  <c r="J237" i="17"/>
  <c r="G236" i="17"/>
  <c r="G226" i="17"/>
  <c r="J226" i="17" s="1"/>
  <c r="J227" i="17"/>
  <c r="G76" i="17"/>
  <c r="J76" i="17" s="1"/>
  <c r="J77" i="17"/>
  <c r="G16" i="17"/>
  <c r="J16" i="17" s="1"/>
  <c r="J17" i="17"/>
  <c r="J72" i="17"/>
  <c r="G71" i="17"/>
  <c r="J71" i="17" s="1"/>
  <c r="G216" i="17"/>
  <c r="J216" i="17" s="1"/>
  <c r="J217" i="17"/>
  <c r="G187" i="17"/>
  <c r="J188" i="17"/>
  <c r="H100" i="17"/>
  <c r="G12" i="17"/>
  <c r="G59" i="17"/>
  <c r="J59" i="17" s="1"/>
  <c r="J60" i="17"/>
  <c r="G199" i="17"/>
  <c r="J199" i="17" s="1"/>
  <c r="J200" i="17"/>
  <c r="J220" i="17"/>
  <c r="G102" i="17"/>
  <c r="J103" i="17"/>
  <c r="G35" i="17"/>
  <c r="J35" i="17" s="1"/>
  <c r="J36" i="17"/>
  <c r="G22" i="17"/>
  <c r="J22" i="17" s="1"/>
  <c r="J23" i="17"/>
  <c r="H204" i="17"/>
  <c r="H194" i="17"/>
  <c r="J152" i="17"/>
  <c r="H135" i="17"/>
  <c r="H69" i="17"/>
  <c r="G49" i="17"/>
  <c r="G198" i="17" l="1"/>
  <c r="G197" i="17" s="1"/>
  <c r="G57" i="17"/>
  <c r="J57" i="17" s="1"/>
  <c r="G58" i="17"/>
  <c r="J58" i="17" s="1"/>
  <c r="J115" i="17"/>
  <c r="G114" i="17"/>
  <c r="J114" i="17" s="1"/>
  <c r="G113" i="17"/>
  <c r="G101" i="17"/>
  <c r="J102" i="17"/>
  <c r="G70" i="17"/>
  <c r="J70" i="17" s="1"/>
  <c r="G136" i="17"/>
  <c r="J137" i="17"/>
  <c r="G205" i="17"/>
  <c r="J206" i="17"/>
  <c r="G48" i="17"/>
  <c r="J49" i="17"/>
  <c r="G11" i="17"/>
  <c r="J12" i="17"/>
  <c r="G186" i="17"/>
  <c r="J186" i="17" s="1"/>
  <c r="J187" i="17"/>
  <c r="J236" i="17"/>
  <c r="G235" i="17"/>
  <c r="G63" i="17"/>
  <c r="J64" i="17"/>
  <c r="H203" i="17"/>
  <c r="H99" i="17"/>
  <c r="G69" i="17"/>
  <c r="J69" i="17" s="1"/>
  <c r="G56" i="17" l="1"/>
  <c r="J56" i="17" s="1"/>
  <c r="J198" i="17"/>
  <c r="G10" i="17"/>
  <c r="J10" i="17" s="1"/>
  <c r="J11" i="17"/>
  <c r="G196" i="17"/>
  <c r="J197" i="17"/>
  <c r="J205" i="17"/>
  <c r="G204" i="17"/>
  <c r="J204" i="17" s="1"/>
  <c r="G112" i="17"/>
  <c r="J112" i="17" s="1"/>
  <c r="J113" i="17"/>
  <c r="G62" i="17"/>
  <c r="J63" i="17"/>
  <c r="G47" i="17"/>
  <c r="J48" i="17"/>
  <c r="G100" i="17"/>
  <c r="J100" i="17" s="1"/>
  <c r="J101" i="17"/>
  <c r="G234" i="17"/>
  <c r="J234" i="17" s="1"/>
  <c r="J235" i="17"/>
  <c r="H248" i="17"/>
  <c r="G135" i="17"/>
  <c r="J135" i="17" s="1"/>
  <c r="J136" i="17"/>
  <c r="G61" i="17" l="1"/>
  <c r="J62" i="17"/>
  <c r="G99" i="17"/>
  <c r="J99" i="17" s="1"/>
  <c r="G195" i="17"/>
  <c r="J196" i="17"/>
  <c r="G46" i="17"/>
  <c r="J46" i="17" s="1"/>
  <c r="J47" i="17"/>
  <c r="G21" i="17"/>
  <c r="G225" i="17"/>
  <c r="J225" i="17" s="1"/>
  <c r="G20" i="17" l="1"/>
  <c r="J21" i="17"/>
  <c r="G194" i="17"/>
  <c r="J194" i="17" s="1"/>
  <c r="J195" i="17"/>
  <c r="J61" i="17"/>
  <c r="G55" i="17"/>
  <c r="G203" i="17"/>
  <c r="J203" i="17" s="1"/>
  <c r="G233" i="17"/>
  <c r="J233" i="17" s="1"/>
  <c r="G15" i="17" l="1"/>
  <c r="J20" i="17"/>
  <c r="G54" i="17"/>
  <c r="J54" i="17" s="1"/>
  <c r="J55" i="17"/>
  <c r="G14" i="17" l="1"/>
  <c r="J15" i="17"/>
  <c r="J14" i="17" l="1"/>
  <c r="G9" i="17"/>
  <c r="J9" i="17" l="1"/>
  <c r="G248" i="17"/>
  <c r="J248" i="17" s="1"/>
</calcChain>
</file>

<file path=xl/sharedStrings.xml><?xml version="1.0" encoding="utf-8"?>
<sst xmlns="http://schemas.openxmlformats.org/spreadsheetml/2006/main" count="994" uniqueCount="253">
  <si>
    <t>Жилищно-коммунальное хозяйство</t>
  </si>
  <si>
    <t>Целевая статья</t>
  </si>
  <si>
    <t>Вид расходов</t>
  </si>
  <si>
    <t>№</t>
  </si>
  <si>
    <t>Наименование</t>
  </si>
  <si>
    <t xml:space="preserve">Годовой объем </t>
  </si>
  <si>
    <t>4</t>
  </si>
  <si>
    <t>5</t>
  </si>
  <si>
    <t>6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</si>
  <si>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</si>
  <si>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</si>
  <si>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</si>
  <si>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</si>
  <si>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</si>
  <si>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</si>
  <si>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</si>
  <si>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</si>
  <si>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</si>
  <si>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</si>
  <si>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</si>
  <si>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Национальная оборона</t>
  </si>
  <si>
    <t>Социальная политика</t>
  </si>
  <si>
    <t>10</t>
  </si>
  <si>
    <t>Социальное обеспечение населения</t>
  </si>
  <si>
    <t>08</t>
  </si>
  <si>
    <t>Культура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</si>
  <si>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</si>
  <si>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</si>
  <si>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</si>
  <si>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за счет субвенции из краевого бюджета</t>
  </si>
  <si>
    <t>Резервные фонды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</si>
  <si>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</si>
  <si>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</si>
  <si>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11</t>
  </si>
  <si>
    <t>Другие вопросы в области физической культуры и спорта</t>
  </si>
  <si>
    <t>Коммунальное хозяйство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</si>
  <si>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</si>
  <si>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</si>
  <si>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</si>
  <si>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</si>
  <si>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</si>
  <si>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</si>
  <si>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</si>
  <si>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</si>
  <si>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</si>
  <si>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</si>
  <si>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</si>
  <si>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</si>
  <si>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</si>
  <si>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</si>
  <si>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</si>
  <si>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</si>
  <si>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</si>
  <si>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</si>
  <si>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</si>
  <si>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</si>
  <si>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Работы по формированию земельных участков (кадастровые работы)</t>
  </si>
  <si>
    <t>Противопожарная безопасность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</si>
  <si>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</si>
  <si>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</si>
  <si>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</si>
  <si>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</si>
  <si>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</si>
  <si>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Подраз- дел</t>
  </si>
  <si>
    <t>Раздел</t>
  </si>
  <si>
    <t>13</t>
  </si>
  <si>
    <t>12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</si>
  <si>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</si>
  <si>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</si>
  <si>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</si>
  <si>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</si>
  <si>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Строительство и содержание автомобильных дорог и инженерных сооружений на них в рамках благоустройства</t>
  </si>
  <si>
    <t>Муниципальная программа "Развитие физической культуры в Новоавачинском сельском поселении на 2018-2018 годы"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</si>
  <si>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</si>
  <si>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</si>
  <si>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</si>
  <si>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</si>
  <si>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</si>
  <si>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</si>
  <si>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</si>
  <si>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</si>
  <si>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</si>
  <si>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</si>
  <si>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</si>
  <si>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</si>
  <si>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</si>
  <si>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</si>
  <si>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>9900000000</t>
  </si>
  <si>
    <t>9900010020</t>
  </si>
  <si>
    <t>9900010010</t>
  </si>
  <si>
    <t>9900010030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</si>
  <si>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</si>
  <si>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</si>
  <si>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</si>
  <si>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</si>
  <si>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</si>
  <si>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</si>
  <si>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</si>
  <si>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0410000000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</si>
  <si>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</si>
  <si>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0410100000</t>
  </si>
  <si>
    <t>0410112520</t>
  </si>
  <si>
    <t>0700000000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</si>
  <si>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</si>
  <si>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</si>
  <si>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</si>
  <si>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0720100000</t>
  </si>
  <si>
    <t>0720112520</t>
  </si>
  <si>
    <t>Основное мероприятие "Приобретение средств пожаротушения"</t>
  </si>
  <si>
    <t>0720200000</t>
  </si>
  <si>
    <t>0720212520</t>
  </si>
  <si>
    <t>0200000000</t>
  </si>
  <si>
    <t>0230000000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</si>
  <si>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</si>
  <si>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</si>
  <si>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</si>
  <si>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</si>
  <si>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9900012310</t>
  </si>
  <si>
    <t>9900012610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</si>
  <si>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</si>
  <si>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</si>
  <si>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</si>
  <si>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</si>
  <si>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0120000000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</si>
  <si>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</si>
  <si>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0120100000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</si>
  <si>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</si>
  <si>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</si>
  <si>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0230600000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</si>
  <si>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</si>
  <si>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</si>
  <si>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0230700000</t>
  </si>
  <si>
    <t>0230712750</t>
  </si>
  <si>
    <t>0300000000</t>
  </si>
  <si>
    <t>0310000000</t>
  </si>
  <si>
    <t>9900012710</t>
  </si>
  <si>
    <t>9900012750</t>
  </si>
  <si>
    <t>0500000000</t>
  </si>
  <si>
    <t>0510000000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</si>
  <si>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</si>
  <si>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</si>
  <si>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</si>
  <si>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</si>
  <si>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</si>
  <si>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</si>
  <si>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</si>
  <si>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</si>
  <si>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</si>
  <si>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</si>
  <si>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0520000000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</si>
  <si>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</si>
  <si>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0520100000</t>
  </si>
  <si>
    <t>0520111010</t>
  </si>
  <si>
    <t>9900011010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</si>
  <si>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</si>
  <si>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9900040240</t>
  </si>
  <si>
    <t>0600000000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</si>
  <si>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</si>
  <si>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</si>
  <si>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0610200000</t>
  </si>
  <si>
    <t>0610212910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</si>
  <si>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</si>
  <si>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0610300000</t>
  </si>
  <si>
    <t>0610312910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</si>
  <si>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</si>
  <si>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0620000000</t>
  </si>
  <si>
    <t>0620200000</t>
  </si>
  <si>
    <t>0620212910</t>
  </si>
  <si>
    <t>400</t>
  </si>
  <si>
    <t>Капитальные вложения в объекты государственной
(муниципальной) собственности</t>
  </si>
  <si>
    <t>Другие вопросы в области жилищно-коммунального хозяйства</t>
  </si>
  <si>
    <t xml:space="preserve">Основное мероприятие "Усовершенствование системы маршрутного ориентирования (дорожные знаки)" 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</si>
  <si>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</si>
  <si>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0110112310</t>
  </si>
  <si>
    <t xml:space="preserve">Основное мероприятие "Ремонт и  реконструкция уличных сетей наружного освещения". </t>
  </si>
  <si>
    <t>0230512710</t>
  </si>
  <si>
    <t>0310600000</t>
  </si>
  <si>
    <t>0310612720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</si>
  <si>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</si>
  <si>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</si>
  <si>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</si>
  <si>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</si>
  <si>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</si>
  <si>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</si>
  <si>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</si>
  <si>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</si>
  <si>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</si>
  <si>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</si>
  <si>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</si>
  <si>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</si>
  <si>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</si>
  <si>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</si>
  <si>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</si>
  <si>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</si>
  <si>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</si>
  <si>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</si>
  <si>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Охрана окружающей среды</t>
  </si>
  <si>
    <t>06</t>
  </si>
  <si>
    <t>Другие вопросы в области охраны окружающей среды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</si>
  <si>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</si>
  <si>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</si>
  <si>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0710340060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</si>
  <si>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</si>
  <si>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07103S0067</t>
  </si>
  <si>
    <t>Муниципальная программа "Формирование современной городской среды в  Новоавачинском сельском поселении на 2018-2022 годы"</t>
  </si>
  <si>
    <t>1000000000</t>
  </si>
  <si>
    <t>1020000000</t>
  </si>
  <si>
    <t>1020100000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</si>
  <si>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</si>
  <si>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</si>
  <si>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</si>
  <si>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</si>
  <si>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</si>
  <si>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</si>
  <si>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</si>
  <si>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</si>
  <si>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ВСЕГО   РАСХОДОВ: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</si>
  <si>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</si>
  <si>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 xml:space="preserve">Строительство и содержание автомобильных дорог и инженерных сооружений на них в рамках благоустройства </t>
  </si>
  <si>
    <t>0210500000</t>
  </si>
  <si>
    <t>02105S0075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</si>
  <si>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</si>
  <si>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</si>
  <si>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1010000000</t>
  </si>
  <si>
    <t>1010100000</t>
  </si>
  <si>
    <t>10101R5550</t>
  </si>
  <si>
    <t>10101L5550</t>
  </si>
  <si>
    <t>0210540070</t>
  </si>
  <si>
    <t>021050000</t>
  </si>
  <si>
    <t>1020140060</t>
  </si>
  <si>
    <t>Благоустройство</t>
  </si>
  <si>
    <t>1020112720</t>
  </si>
  <si>
    <t>10201S0062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</si>
  <si>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</si>
  <si>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Работы по осуществлению технического надзора за ремонтом дорог</t>
  </si>
  <si>
    <t>9900012720</t>
  </si>
  <si>
    <t xml:space="preserve">Основное мероприятие: "Проведение мероприятий в рамках заключенных концессионных соглашений" </t>
  </si>
  <si>
    <t xml:space="preserve"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</si>
  <si>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</si>
  <si>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Муниципальная программа "Формирование современной городской среды в Новоавачинском сельском поселении на 2018-2022 годы". Подпрограмма "Современная городская среда в Новоавачинском сельском поселении"</t>
  </si>
  <si>
    <t>Основное мероприятие " Предоставление межбюджетных трансфертов муниципальным образованиям  в Камчатском крае на поддержку муниципальных программ формирования современной городской среды" Благоустройство территорий общего пользования</t>
  </si>
  <si>
    <t>101010000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</si>
  <si>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краевого  бюджета )</t>
  </si>
  <si>
    <t>09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</si>
  <si>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и краевого бюджета )</t>
  </si>
  <si>
    <t>10101S5550</t>
  </si>
  <si>
    <t>исполнено</t>
  </si>
  <si>
    <t>% исполнения</t>
  </si>
  <si>
    <t>тыс. руб.</t>
  </si>
  <si>
    <t>Показатель исполнения</t>
  </si>
  <si>
    <t>Исполнено</t>
  </si>
  <si>
    <t>Исполнение расходов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Новоавачинского сельского поселения за 2018 год</t>
  </si>
  <si>
    <t xml:space="preserve">Приложение 3
к Решению от   23.05. 2019 № 12    «Об исполнении бюджета Новоавачинского сельского поселения за 2018 год», утвержденному Собранием депутатов Новоавачинского сельского поселения                                  от  22.05. 2019 №224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</si>
</sst>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##0"/>
    <numFmt numFmtId="166" formatCode="#,##0.00000"/>
    <numFmt numFmtId="167" formatCode="###0.00"/>
  </numFmts>
  <fonts count="14" x14ac:knownFonts="1">
    <font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1">
    <xf numFmtId="0" fontId="0" fillId="0" borderId="0" xfId="0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/>
    <xf numFmtId="49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0" fillId="2" borderId="0" xfId="0" applyFill="1"/>
    <xf numFmtId="0" fontId="3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1" fillId="2" borderId="0" xfId="0" applyFont="1" applyFill="1"/>
    <xf numFmtId="49" fontId="5" fillId="2" borderId="6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167" fontId="8" fillId="2" borderId="1" xfId="0" applyNumberFormat="1" applyFont="1" applyFill="1" applyBorder="1" applyAlignment="1">
      <alignment horizontal="right" vertical="center" wrapText="1"/>
    </xf>
    <xf numFmtId="167" fontId="8" fillId="3" borderId="1" xfId="0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166" fontId="8" fillId="2" borderId="1" xfId="0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166" fontId="8" fillId="3" borderId="1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center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28574</xdr:colOff>
      <xdr:row>0</xdr:row>
      <xdr:rowOff>0</xdr:rowOff>
    </xdr:from>
    <xdr:to>
      <xdr:col>28</xdr:col>
      <xdr:colOff>438149</xdr:colOff>
      <xdr:row>1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 flipH="1">
          <a:off x="16421099" y="0"/>
          <a:ext cx="5286375" cy="1333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9"/>
  <sheetViews>
    <sheetView tabSelected="1" zoomScaleNormal="100" zoomScaleSheetLayoutView="100" workbookViewId="0">
      <selection activeCell="D1" sqref="D1"/>
    </sheetView>
  </sheetViews>
  <sheetFormatPr defaultRowHeight="12.75" x14ac:dyDescent="0.2"/>
  <cols>
    <col min="1" max="1" width="3.140625" style="14" customWidth="1"/>
    <col min="2" max="2" width="68.85546875" style="14" customWidth="1"/>
    <col min="3" max="3" width="8.42578125" style="14" customWidth="1"/>
    <col min="4" max="4" width="9.85546875" style="14" customWidth="1"/>
    <col min="5" max="5" width="12.42578125" style="14" customWidth="1"/>
    <col min="6" max="6" width="10.28515625" style="14" customWidth="1"/>
    <col min="7" max="7" width="13.5703125" style="15" customWidth="1"/>
    <col min="8" max="8" width="14.7109375" style="15" customWidth="1"/>
    <col min="9" max="9" width="13.5703125" style="15" customWidth="1"/>
    <col min="10" max="10" width="11.85546875" style="15" customWidth="1"/>
    <col min="11" max="11" width="8.28515625" style="14" customWidth="1"/>
    <col min="12" max="12" width="7.7109375" style="14" customWidth="1"/>
    <col min="13" max="16384" width="9.140625" style="14"/>
  </cols>
  <sheetData>
    <row r="1" spans="1:11" ht="93.75" customHeight="1" x14ac:dyDescent="0.2">
      <c r="A1" s="60"/>
      <c r="B1" s="60"/>
      <c r="C1" s="60"/>
      <c r="D1" s="60"/>
      <c r="E1" s="60"/>
      <c r="F1" s="63" t="s">
        <v>252</v>
      </c>
      <c r="G1" s="63"/>
      <c r="H1" s="63"/>
      <c r="I1" s="63"/>
      <c r="J1" s="63"/>
    </row>
    <row r="2" spans="1:11" ht="15.75" customHeight="1" x14ac:dyDescent="0.2">
      <c r="A2" s="62" t="s">
        <v>251</v>
      </c>
      <c r="B2" s="62"/>
      <c r="C2" s="62"/>
      <c r="D2" s="62"/>
      <c r="E2" s="62"/>
      <c r="F2" s="62"/>
      <c r="G2" s="62"/>
      <c r="H2" s="62"/>
      <c r="I2" s="62"/>
      <c r="J2" s="62"/>
    </row>
    <row r="3" spans="1:11" ht="15.7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1" ht="15.7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11" ht="15.75" customHeight="1" x14ac:dyDescent="0.2">
      <c r="A5" s="56"/>
      <c r="B5" s="56"/>
      <c r="C5" s="56"/>
      <c r="D5" s="56"/>
      <c r="E5" s="56"/>
      <c r="F5" s="56"/>
      <c r="G5" s="56"/>
      <c r="H5" s="64" t="s">
        <v>248</v>
      </c>
      <c r="I5" s="64"/>
      <c r="J5" s="64"/>
    </row>
    <row r="6" spans="1:11" ht="15.75" customHeight="1" x14ac:dyDescent="0.2">
      <c r="A6" s="68" t="s">
        <v>3</v>
      </c>
      <c r="B6" s="68" t="s">
        <v>4</v>
      </c>
      <c r="C6" s="69" t="s">
        <v>64</v>
      </c>
      <c r="D6" s="69" t="s">
        <v>63</v>
      </c>
      <c r="E6" s="69" t="s">
        <v>1</v>
      </c>
      <c r="F6" s="69" t="s">
        <v>2</v>
      </c>
      <c r="G6" s="66" t="s">
        <v>5</v>
      </c>
      <c r="H6" s="66" t="s">
        <v>246</v>
      </c>
      <c r="I6" s="70" t="s">
        <v>249</v>
      </c>
      <c r="J6" s="70"/>
      <c r="K6" s="65"/>
    </row>
    <row r="7" spans="1:11" s="15" customFormat="1" ht="39" customHeight="1" x14ac:dyDescent="0.2">
      <c r="A7" s="68"/>
      <c r="B7" s="68"/>
      <c r="C7" s="69"/>
      <c r="D7" s="69"/>
      <c r="E7" s="69"/>
      <c r="F7" s="69"/>
      <c r="G7" s="67"/>
      <c r="H7" s="67"/>
      <c r="I7" s="58" t="s">
        <v>250</v>
      </c>
      <c r="J7" s="59" t="s">
        <v>247</v>
      </c>
      <c r="K7" s="65"/>
    </row>
    <row r="8" spans="1:11" ht="15" x14ac:dyDescent="0.2">
      <c r="A8" s="16">
        <v>1</v>
      </c>
      <c r="B8" s="36">
        <v>2</v>
      </c>
      <c r="C8" s="17" t="s">
        <v>6</v>
      </c>
      <c r="D8" s="17"/>
      <c r="E8" s="17" t="s">
        <v>7</v>
      </c>
      <c r="F8" s="17" t="s">
        <v>8</v>
      </c>
      <c r="G8" s="18">
        <v>7</v>
      </c>
      <c r="H8" s="57">
        <v>8</v>
      </c>
      <c r="I8" s="57">
        <v>9</v>
      </c>
      <c r="J8" s="57">
        <v>10</v>
      </c>
    </row>
    <row r="9" spans="1:11" ht="16.5" customHeight="1" x14ac:dyDescent="0.2">
      <c r="A9" s="6"/>
      <c r="B9" s="46" t="s">
        <v>44</v>
      </c>
      <c r="C9" s="47" t="s">
        <v>9</v>
      </c>
      <c r="D9" s="47"/>
      <c r="E9" s="47"/>
      <c r="F9" s="47"/>
      <c r="G9" s="48">
        <f>G10+G14+G22+G31+G35</f>
        <v>28611.927249999997</v>
      </c>
      <c r="H9" s="48">
        <f t="shared" ref="H9" si="0">H10+H14+H22+H31+H35</f>
        <v>26745.803260000001</v>
      </c>
      <c r="I9" s="48">
        <f>H9-G9</f>
        <v>-1866.1239899999964</v>
      </c>
      <c r="J9" s="43">
        <f t="shared" ref="J9:J65" si="1">H9/G9*100</f>
        <v>93.477810936346501</v>
      </c>
      <c r="K9" s="15"/>
    </row>
    <row r="10" spans="1:11" ht="25.5" x14ac:dyDescent="0.2">
      <c r="A10" s="6"/>
      <c r="B10" s="19" t="s">
        <v>32</v>
      </c>
      <c r="C10" s="37" t="s">
        <v>9</v>
      </c>
      <c r="D10" s="37" t="s">
        <v>19</v>
      </c>
      <c r="E10" s="37"/>
      <c r="F10" s="37"/>
      <c r="G10" s="52">
        <f>G11</f>
        <v>2926.4</v>
      </c>
      <c r="H10" s="52">
        <f t="shared" ref="H10:H12" si="2">H11</f>
        <v>2921.6683699999999</v>
      </c>
      <c r="I10" s="52">
        <f>H10-G10</f>
        <v>-4.7316300000002229</v>
      </c>
      <c r="J10" s="42">
        <f t="shared" si="1"/>
        <v>99.838312260798247</v>
      </c>
      <c r="K10" s="15"/>
    </row>
    <row r="11" spans="1:11" ht="15.75" customHeight="1" x14ac:dyDescent="0.2">
      <c r="A11" s="6"/>
      <c r="B11" s="1" t="s">
        <v>48</v>
      </c>
      <c r="C11" s="37" t="s">
        <v>9</v>
      </c>
      <c r="D11" s="37" t="s">
        <v>19</v>
      </c>
      <c r="E11" s="37" t="s">
        <v>87</v>
      </c>
      <c r="F11" s="37"/>
      <c r="G11" s="53">
        <f>G12</f>
        <v>2926.4</v>
      </c>
      <c r="H11" s="53">
        <f t="shared" si="2"/>
        <v>2921.6683699999999</v>
      </c>
      <c r="I11" s="53">
        <f>H11-G11</f>
        <v>-4.7316300000002229</v>
      </c>
      <c r="J11" s="55">
        <f t="shared" si="1"/>
        <v>99.838312260798247</v>
      </c>
      <c r="K11" s="15"/>
    </row>
    <row r="12" spans="1:11" ht="15.75" customHeight="1" x14ac:dyDescent="0.2">
      <c r="A12" s="8"/>
      <c r="B12" s="1" t="s">
        <v>53</v>
      </c>
      <c r="C12" s="37" t="s">
        <v>9</v>
      </c>
      <c r="D12" s="37" t="s">
        <v>19</v>
      </c>
      <c r="E12" s="37" t="s">
        <v>88</v>
      </c>
      <c r="F12" s="37"/>
      <c r="G12" s="53">
        <f>G13</f>
        <v>2926.4</v>
      </c>
      <c r="H12" s="53">
        <f t="shared" si="2"/>
        <v>2921.6683699999999</v>
      </c>
      <c r="I12" s="53">
        <f t="shared" ref="I12:I75" si="3">H12-G12</f>
        <v>-4.7316300000002229</v>
      </c>
      <c r="J12" s="55">
        <f t="shared" si="1"/>
        <v>99.838312260798247</v>
      </c>
      <c r="K12" s="15"/>
    </row>
    <row r="13" spans="1:11" ht="38.25" x14ac:dyDescent="0.2">
      <c r="A13" s="8"/>
      <c r="B13" s="20" t="s">
        <v>38</v>
      </c>
      <c r="C13" s="37" t="s">
        <v>9</v>
      </c>
      <c r="D13" s="37" t="s">
        <v>19</v>
      </c>
      <c r="E13" s="37" t="s">
        <v>88</v>
      </c>
      <c r="F13" s="37" t="s">
        <v>39</v>
      </c>
      <c r="G13" s="53">
        <f>2788.8+14+90.6+33</f>
        <v>2926.4</v>
      </c>
      <c r="H13" s="53">
        <f>2355.7167+59.984+505.96767</f>
        <v>2921.6683699999999</v>
      </c>
      <c r="I13" s="53">
        <f t="shared" si="3"/>
        <v>-4.7316300000002229</v>
      </c>
      <c r="J13" s="55">
        <f t="shared" si="1"/>
        <v>99.838312260798247</v>
      </c>
      <c r="K13" s="15"/>
    </row>
    <row r="14" spans="1:11" ht="38.25" x14ac:dyDescent="0.2">
      <c r="A14" s="9"/>
      <c r="B14" s="1" t="s">
        <v>10</v>
      </c>
      <c r="C14" s="37" t="s">
        <v>9</v>
      </c>
      <c r="D14" s="37" t="s">
        <v>26</v>
      </c>
      <c r="E14" s="37"/>
      <c r="F14" s="37"/>
      <c r="G14" s="52">
        <f>G15</f>
        <v>2966.2</v>
      </c>
      <c r="H14" s="41">
        <f t="shared" ref="H14:H15" si="4">H15</f>
        <v>2905.5502699999997</v>
      </c>
      <c r="I14" s="52">
        <f t="shared" si="3"/>
        <v>-60.649730000000091</v>
      </c>
      <c r="J14" s="42">
        <f t="shared" si="1"/>
        <v>97.95530544130537</v>
      </c>
      <c r="K14" s="15"/>
    </row>
    <row r="15" spans="1:11" ht="13.5" customHeight="1" x14ac:dyDescent="0.2">
      <c r="A15" s="9"/>
      <c r="B15" s="1" t="s">
        <v>48</v>
      </c>
      <c r="C15" s="37" t="s">
        <v>9</v>
      </c>
      <c r="D15" s="37" t="s">
        <v>26</v>
      </c>
      <c r="E15" s="37" t="s">
        <v>87</v>
      </c>
      <c r="F15" s="37"/>
      <c r="G15" s="53">
        <f>G16+G20+G19</f>
        <v>2966.2</v>
      </c>
      <c r="H15" s="53">
        <f t="shared" si="4"/>
        <v>2905.5502699999997</v>
      </c>
      <c r="I15" s="53">
        <f t="shared" si="3"/>
        <v>-60.649730000000091</v>
      </c>
      <c r="J15" s="55">
        <f t="shared" si="1"/>
        <v>97.95530544130537</v>
      </c>
      <c r="K15" s="15"/>
    </row>
    <row r="16" spans="1:11" ht="25.5" x14ac:dyDescent="0.2">
      <c r="A16" s="9"/>
      <c r="B16" s="1" t="s">
        <v>52</v>
      </c>
      <c r="C16" s="37" t="s">
        <v>9</v>
      </c>
      <c r="D16" s="37" t="s">
        <v>26</v>
      </c>
      <c r="E16" s="37" t="s">
        <v>89</v>
      </c>
      <c r="F16" s="37"/>
      <c r="G16" s="53">
        <f>G17</f>
        <v>165.25</v>
      </c>
      <c r="H16" s="53">
        <f t="shared" ref="H16" si="5">H17+H20+H19</f>
        <v>2905.5502699999997</v>
      </c>
      <c r="I16" s="53">
        <f t="shared" si="3"/>
        <v>2740.3002699999997</v>
      </c>
      <c r="J16" s="55">
        <f t="shared" si="1"/>
        <v>1758.2755037821482</v>
      </c>
      <c r="K16" s="15"/>
    </row>
    <row r="17" spans="1:11" ht="15" customHeight="1" x14ac:dyDescent="0.2">
      <c r="A17" s="8"/>
      <c r="B17" s="21" t="s">
        <v>41</v>
      </c>
      <c r="C17" s="37" t="s">
        <v>9</v>
      </c>
      <c r="D17" s="37" t="s">
        <v>26</v>
      </c>
      <c r="E17" s="37" t="s">
        <v>89</v>
      </c>
      <c r="F17" s="37" t="s">
        <v>40</v>
      </c>
      <c r="G17" s="53">
        <f>165.3+107.2-107.2-0.05</f>
        <v>165.25</v>
      </c>
      <c r="H17" s="53">
        <f t="shared" ref="H17" si="6">H18</f>
        <v>105.55365</v>
      </c>
      <c r="I17" s="53">
        <f t="shared" si="3"/>
        <v>-59.696349999999995</v>
      </c>
      <c r="J17" s="55">
        <f t="shared" si="1"/>
        <v>63.875128593040856</v>
      </c>
      <c r="K17" s="15"/>
    </row>
    <row r="18" spans="1:11" ht="25.5" x14ac:dyDescent="0.2">
      <c r="A18" s="8"/>
      <c r="B18" s="1" t="s">
        <v>52</v>
      </c>
      <c r="C18" s="38" t="s">
        <v>9</v>
      </c>
      <c r="D18" s="38" t="s">
        <v>26</v>
      </c>
      <c r="E18" s="38" t="s">
        <v>89</v>
      </c>
      <c r="F18" s="38"/>
      <c r="G18" s="53">
        <f>SUM(G19)</f>
        <v>0.05</v>
      </c>
      <c r="H18" s="53">
        <f>105.55365</f>
        <v>105.55365</v>
      </c>
      <c r="I18" s="53">
        <f t="shared" si="3"/>
        <v>105.50365000000001</v>
      </c>
      <c r="J18" s="55">
        <f t="shared" si="1"/>
        <v>211107.3</v>
      </c>
      <c r="K18" s="15"/>
    </row>
    <row r="19" spans="1:11" ht="15" customHeight="1" x14ac:dyDescent="0.2">
      <c r="A19" s="8"/>
      <c r="B19" s="26" t="s">
        <v>43</v>
      </c>
      <c r="C19" s="38" t="s">
        <v>9</v>
      </c>
      <c r="D19" s="38" t="s">
        <v>26</v>
      </c>
      <c r="E19" s="38" t="s">
        <v>89</v>
      </c>
      <c r="F19" s="38" t="s">
        <v>42</v>
      </c>
      <c r="G19" s="53">
        <v>0.05</v>
      </c>
      <c r="H19" s="53">
        <f>0.02764</f>
        <v>2.7640000000000001E-2</v>
      </c>
      <c r="I19" s="53">
        <f t="shared" si="3"/>
        <v>-2.2360000000000001E-2</v>
      </c>
      <c r="J19" s="55">
        <f t="shared" si="1"/>
        <v>55.279999999999994</v>
      </c>
      <c r="K19" s="15"/>
    </row>
    <row r="20" spans="1:11" ht="16.5" customHeight="1" x14ac:dyDescent="0.2">
      <c r="A20" s="9"/>
      <c r="B20" s="1" t="s">
        <v>51</v>
      </c>
      <c r="C20" s="37" t="s">
        <v>9</v>
      </c>
      <c r="D20" s="37" t="s">
        <v>26</v>
      </c>
      <c r="E20" s="37" t="s">
        <v>90</v>
      </c>
      <c r="F20" s="37"/>
      <c r="G20" s="53">
        <f>G21</f>
        <v>2800.8999999999996</v>
      </c>
      <c r="H20" s="53">
        <f t="shared" ref="H20" si="7">H21</f>
        <v>2799.9689800000001</v>
      </c>
      <c r="I20" s="53">
        <f t="shared" si="3"/>
        <v>-0.93101999999953478</v>
      </c>
      <c r="J20" s="55">
        <f t="shared" si="1"/>
        <v>99.966759970009662</v>
      </c>
      <c r="K20" s="15"/>
    </row>
    <row r="21" spans="1:11" ht="38.25" x14ac:dyDescent="0.2">
      <c r="A21" s="8"/>
      <c r="B21" s="20" t="s">
        <v>38</v>
      </c>
      <c r="C21" s="37" t="s">
        <v>9</v>
      </c>
      <c r="D21" s="37" t="s">
        <v>26</v>
      </c>
      <c r="E21" s="37" t="s">
        <v>90</v>
      </c>
      <c r="F21" s="37" t="s">
        <v>39</v>
      </c>
      <c r="G21" s="53">
        <f>2679.6+88.6+32.7</f>
        <v>2800.8999999999996</v>
      </c>
      <c r="H21" s="53">
        <f>2302.19077+497.77821</f>
        <v>2799.9689800000001</v>
      </c>
      <c r="I21" s="53">
        <f t="shared" si="3"/>
        <v>-0.93101999999953478</v>
      </c>
      <c r="J21" s="55">
        <f t="shared" si="1"/>
        <v>99.966759970009662</v>
      </c>
      <c r="K21" s="15"/>
    </row>
    <row r="22" spans="1:11" ht="38.25" x14ac:dyDescent="0.2">
      <c r="A22" s="8"/>
      <c r="B22" s="1" t="s">
        <v>11</v>
      </c>
      <c r="C22" s="37" t="s">
        <v>9</v>
      </c>
      <c r="D22" s="37" t="s">
        <v>46</v>
      </c>
      <c r="E22" s="37"/>
      <c r="F22" s="37"/>
      <c r="G22" s="52">
        <f>G23</f>
        <v>12733.722679999999</v>
      </c>
      <c r="H22" s="52">
        <f t="shared" ref="H22" si="8">H23</f>
        <v>12180.33266</v>
      </c>
      <c r="I22" s="52">
        <f t="shared" si="3"/>
        <v>-553.39001999999891</v>
      </c>
      <c r="J22" s="42">
        <f t="shared" si="1"/>
        <v>95.654137961798313</v>
      </c>
      <c r="K22" s="15"/>
    </row>
    <row r="23" spans="1:11" ht="15" customHeight="1" x14ac:dyDescent="0.2">
      <c r="A23" s="8"/>
      <c r="B23" s="1" t="s">
        <v>48</v>
      </c>
      <c r="C23" s="37" t="s">
        <v>9</v>
      </c>
      <c r="D23" s="37" t="s">
        <v>46</v>
      </c>
      <c r="E23" s="37" t="s">
        <v>87</v>
      </c>
      <c r="F23" s="37"/>
      <c r="G23" s="53">
        <f>G24+G28</f>
        <v>12733.722679999999</v>
      </c>
      <c r="H23" s="53">
        <f t="shared" ref="H23" si="9">H24+H28</f>
        <v>12180.33266</v>
      </c>
      <c r="I23" s="53">
        <f t="shared" si="3"/>
        <v>-553.39001999999891</v>
      </c>
      <c r="J23" s="55">
        <f t="shared" si="1"/>
        <v>95.654137961798313</v>
      </c>
      <c r="K23" s="15"/>
    </row>
    <row r="24" spans="1:11" ht="25.5" x14ac:dyDescent="0.2">
      <c r="A24" s="8"/>
      <c r="B24" s="1" t="s">
        <v>52</v>
      </c>
      <c r="C24" s="37" t="s">
        <v>9</v>
      </c>
      <c r="D24" s="37" t="s">
        <v>46</v>
      </c>
      <c r="E24" s="37" t="s">
        <v>89</v>
      </c>
      <c r="F24" s="37"/>
      <c r="G24" s="53">
        <f>G25+G26+G27</f>
        <v>12713.222679999999</v>
      </c>
      <c r="H24" s="53">
        <f t="shared" ref="H24" si="10">H25+H26+H27</f>
        <v>12159.83266</v>
      </c>
      <c r="I24" s="53">
        <f t="shared" si="3"/>
        <v>-553.39001999999891</v>
      </c>
      <c r="J24" s="55">
        <f t="shared" si="1"/>
        <v>95.647130283727563</v>
      </c>
      <c r="K24" s="15"/>
    </row>
    <row r="25" spans="1:11" ht="38.25" x14ac:dyDescent="0.2">
      <c r="A25" s="8"/>
      <c r="B25" s="21" t="s">
        <v>38</v>
      </c>
      <c r="C25" s="37" t="s">
        <v>9</v>
      </c>
      <c r="D25" s="37" t="s">
        <v>46</v>
      </c>
      <c r="E25" s="37" t="s">
        <v>89</v>
      </c>
      <c r="F25" s="37" t="s">
        <v>39</v>
      </c>
      <c r="G25" s="53">
        <f>8508+2642.4+338.3+89-495+587.2-94-2</f>
        <v>11573.9</v>
      </c>
      <c r="H25" s="53">
        <f>8308.27848+359.1299+2354.02437</f>
        <v>11021.43275</v>
      </c>
      <c r="I25" s="53">
        <f t="shared" si="3"/>
        <v>-552.46724999999969</v>
      </c>
      <c r="J25" s="55">
        <f t="shared" si="1"/>
        <v>95.226611168231983</v>
      </c>
      <c r="K25" s="15"/>
    </row>
    <row r="26" spans="1:11" ht="15" customHeight="1" x14ac:dyDescent="0.2">
      <c r="A26" s="8"/>
      <c r="B26" s="10" t="s">
        <v>41</v>
      </c>
      <c r="C26" s="37" t="s">
        <v>9</v>
      </c>
      <c r="D26" s="37" t="s">
        <v>46</v>
      </c>
      <c r="E26" s="37" t="s">
        <v>89</v>
      </c>
      <c r="F26" s="37" t="s">
        <v>40</v>
      </c>
      <c r="G26" s="53">
        <f>1378.6+545.6-1311.5+200+100+15.17092+57.86767+9.78601+6.969+33+94</f>
        <v>1129.4935999999998</v>
      </c>
      <c r="H26" s="53">
        <f>1128.57083</f>
        <v>1128.5708299999999</v>
      </c>
      <c r="I26" s="53">
        <f t="shared" si="3"/>
        <v>-0.92276999999990039</v>
      </c>
      <c r="J26" s="55">
        <f t="shared" si="1"/>
        <v>99.918302325927314</v>
      </c>
      <c r="K26" s="15"/>
    </row>
    <row r="27" spans="1:11" ht="15" customHeight="1" x14ac:dyDescent="0.2">
      <c r="A27" s="8"/>
      <c r="B27" s="10" t="s">
        <v>43</v>
      </c>
      <c r="C27" s="37" t="s">
        <v>9</v>
      </c>
      <c r="D27" s="37" t="s">
        <v>46</v>
      </c>
      <c r="E27" s="37" t="s">
        <v>89</v>
      </c>
      <c r="F27" s="37" t="s">
        <v>42</v>
      </c>
      <c r="G27" s="53">
        <f>10+15-15.17092</f>
        <v>9.8290799999999994</v>
      </c>
      <c r="H27" s="53">
        <f>7.82+2.00908</f>
        <v>9.8290800000000011</v>
      </c>
      <c r="I27" s="53">
        <f t="shared" si="3"/>
        <v>0</v>
      </c>
      <c r="J27" s="55">
        <f t="shared" si="1"/>
        <v>100.00000000000003</v>
      </c>
      <c r="K27" s="15"/>
    </row>
    <row r="28" spans="1:11" ht="38.25" x14ac:dyDescent="0.2">
      <c r="A28" s="8"/>
      <c r="B28" s="1" t="s">
        <v>76</v>
      </c>
      <c r="C28" s="37" t="s">
        <v>9</v>
      </c>
      <c r="D28" s="37" t="s">
        <v>46</v>
      </c>
      <c r="E28" s="37" t="s">
        <v>91</v>
      </c>
      <c r="F28" s="37"/>
      <c r="G28" s="53">
        <f>G29</f>
        <v>20.5</v>
      </c>
      <c r="H28" s="53">
        <f t="shared" ref="H28" si="11">H29</f>
        <v>20.5</v>
      </c>
      <c r="I28" s="53">
        <f t="shared" si="3"/>
        <v>0</v>
      </c>
      <c r="J28" s="55">
        <f t="shared" si="1"/>
        <v>100</v>
      </c>
      <c r="K28" s="15"/>
    </row>
    <row r="29" spans="1:11" ht="15" customHeight="1" x14ac:dyDescent="0.2">
      <c r="A29" s="8"/>
      <c r="B29" s="10" t="s">
        <v>41</v>
      </c>
      <c r="C29" s="37" t="s">
        <v>9</v>
      </c>
      <c r="D29" s="37" t="s">
        <v>46</v>
      </c>
      <c r="E29" s="37" t="s">
        <v>91</v>
      </c>
      <c r="F29" s="37" t="s">
        <v>40</v>
      </c>
      <c r="G29" s="53">
        <v>20.5</v>
      </c>
      <c r="H29" s="53">
        <v>20.5</v>
      </c>
      <c r="I29" s="53">
        <f t="shared" si="3"/>
        <v>0</v>
      </c>
      <c r="J29" s="55">
        <f t="shared" si="1"/>
        <v>100</v>
      </c>
      <c r="K29" s="15"/>
    </row>
    <row r="30" spans="1:11" ht="15" customHeight="1" x14ac:dyDescent="0.2">
      <c r="A30" s="8"/>
      <c r="B30" s="22" t="s">
        <v>29</v>
      </c>
      <c r="C30" s="37"/>
      <c r="D30" s="37"/>
      <c r="E30" s="37"/>
      <c r="F30" s="37"/>
      <c r="G30" s="53">
        <v>20.5</v>
      </c>
      <c r="H30" s="53">
        <f>H29</f>
        <v>20.5</v>
      </c>
      <c r="I30" s="53">
        <f t="shared" si="3"/>
        <v>0</v>
      </c>
      <c r="J30" s="55">
        <f t="shared" si="1"/>
        <v>100</v>
      </c>
      <c r="K30" s="15"/>
    </row>
    <row r="31" spans="1:11" ht="15" customHeight="1" x14ac:dyDescent="0.2">
      <c r="A31" s="8"/>
      <c r="B31" s="1" t="s">
        <v>30</v>
      </c>
      <c r="C31" s="37" t="s">
        <v>9</v>
      </c>
      <c r="D31" s="37" t="s">
        <v>33</v>
      </c>
      <c r="E31" s="37"/>
      <c r="F31" s="37"/>
      <c r="G31" s="53">
        <f>G32</f>
        <v>100</v>
      </c>
      <c r="H31" s="53">
        <f t="shared" ref="H31:H33" si="12">H32</f>
        <v>0</v>
      </c>
      <c r="I31" s="53">
        <f t="shared" si="3"/>
        <v>-100</v>
      </c>
      <c r="J31" s="55">
        <f t="shared" si="1"/>
        <v>0</v>
      </c>
      <c r="K31" s="15"/>
    </row>
    <row r="32" spans="1:11" ht="15" customHeight="1" x14ac:dyDescent="0.2">
      <c r="A32" s="8"/>
      <c r="B32" s="1" t="s">
        <v>48</v>
      </c>
      <c r="C32" s="3" t="s">
        <v>9</v>
      </c>
      <c r="D32" s="37" t="s">
        <v>33</v>
      </c>
      <c r="E32" s="37" t="s">
        <v>87</v>
      </c>
      <c r="F32" s="37"/>
      <c r="G32" s="53">
        <f>G33</f>
        <v>100</v>
      </c>
      <c r="H32" s="53">
        <f t="shared" si="12"/>
        <v>0</v>
      </c>
      <c r="I32" s="53">
        <f t="shared" si="3"/>
        <v>-100</v>
      </c>
      <c r="J32" s="55">
        <f t="shared" si="1"/>
        <v>0</v>
      </c>
      <c r="K32" s="15"/>
    </row>
    <row r="33" spans="1:11" ht="15" customHeight="1" x14ac:dyDescent="0.2">
      <c r="A33" s="8"/>
      <c r="B33" s="1" t="s">
        <v>54</v>
      </c>
      <c r="C33" s="37" t="s">
        <v>9</v>
      </c>
      <c r="D33" s="37" t="s">
        <v>33</v>
      </c>
      <c r="E33" s="37" t="s">
        <v>92</v>
      </c>
      <c r="F33" s="37"/>
      <c r="G33" s="53">
        <f>G34</f>
        <v>100</v>
      </c>
      <c r="H33" s="53">
        <f t="shared" si="12"/>
        <v>0</v>
      </c>
      <c r="I33" s="53">
        <f t="shared" si="3"/>
        <v>-100</v>
      </c>
      <c r="J33" s="55">
        <f t="shared" si="1"/>
        <v>0</v>
      </c>
      <c r="K33" s="15"/>
    </row>
    <row r="34" spans="1:11" ht="15" customHeight="1" x14ac:dyDescent="0.2">
      <c r="A34" s="8"/>
      <c r="B34" s="10" t="s">
        <v>43</v>
      </c>
      <c r="C34" s="3" t="s">
        <v>9</v>
      </c>
      <c r="D34" s="37" t="s">
        <v>33</v>
      </c>
      <c r="E34" s="37" t="s">
        <v>92</v>
      </c>
      <c r="F34" s="37" t="s">
        <v>42</v>
      </c>
      <c r="G34" s="53">
        <v>100</v>
      </c>
      <c r="H34" s="53">
        <v>0</v>
      </c>
      <c r="I34" s="53">
        <f t="shared" si="3"/>
        <v>-100</v>
      </c>
      <c r="J34" s="55">
        <f t="shared" si="1"/>
        <v>0</v>
      </c>
      <c r="K34" s="15"/>
    </row>
    <row r="35" spans="1:11" ht="15" customHeight="1" x14ac:dyDescent="0.2">
      <c r="A35" s="8"/>
      <c r="B35" s="19" t="s">
        <v>31</v>
      </c>
      <c r="C35" s="3" t="s">
        <v>9</v>
      </c>
      <c r="D35" s="37" t="s">
        <v>65</v>
      </c>
      <c r="E35" s="37"/>
      <c r="F35" s="37"/>
      <c r="G35" s="53">
        <f>G36</f>
        <v>9885.6045699999995</v>
      </c>
      <c r="H35" s="53">
        <f t="shared" ref="H35" si="13">H36</f>
        <v>8738.2519599999996</v>
      </c>
      <c r="I35" s="53">
        <f t="shared" si="3"/>
        <v>-1147.3526099999999</v>
      </c>
      <c r="J35" s="55">
        <f t="shared" si="1"/>
        <v>88.39370316832327</v>
      </c>
      <c r="K35" s="15"/>
    </row>
    <row r="36" spans="1:11" ht="15" customHeight="1" x14ac:dyDescent="0.2">
      <c r="A36" s="8"/>
      <c r="B36" s="1" t="s">
        <v>48</v>
      </c>
      <c r="C36" s="37" t="s">
        <v>9</v>
      </c>
      <c r="D36" s="37" t="s">
        <v>65</v>
      </c>
      <c r="E36" s="37" t="s">
        <v>87</v>
      </c>
      <c r="F36" s="37"/>
      <c r="G36" s="53">
        <f>G37+G41+G44</f>
        <v>9885.6045699999995</v>
      </c>
      <c r="H36" s="53">
        <f t="shared" ref="H36" si="14">H37+H41+H44</f>
        <v>8738.2519599999996</v>
      </c>
      <c r="I36" s="53">
        <f t="shared" si="3"/>
        <v>-1147.3526099999999</v>
      </c>
      <c r="J36" s="55">
        <f t="shared" si="1"/>
        <v>88.39370316832327</v>
      </c>
      <c r="K36" s="15"/>
    </row>
    <row r="37" spans="1:11" ht="15" customHeight="1" x14ac:dyDescent="0.2">
      <c r="A37" s="8"/>
      <c r="B37" s="19" t="s">
        <v>77</v>
      </c>
      <c r="C37" s="37" t="s">
        <v>9</v>
      </c>
      <c r="D37" s="37" t="s">
        <v>65</v>
      </c>
      <c r="E37" s="37" t="s">
        <v>93</v>
      </c>
      <c r="F37" s="37"/>
      <c r="G37" s="53">
        <f>G38+G39+G40</f>
        <v>7828.1660400000001</v>
      </c>
      <c r="H37" s="53">
        <f t="shared" ref="H37" si="15">H38+H39+H40</f>
        <v>7826.6996099999997</v>
      </c>
      <c r="I37" s="53">
        <f t="shared" si="3"/>
        <v>-1.4664300000004005</v>
      </c>
      <c r="J37" s="55">
        <f t="shared" si="1"/>
        <v>99.981267259885556</v>
      </c>
      <c r="K37" s="15"/>
    </row>
    <row r="38" spans="1:11" ht="38.25" x14ac:dyDescent="0.2">
      <c r="A38" s="8"/>
      <c r="B38" s="10" t="s">
        <v>38</v>
      </c>
      <c r="C38" s="3" t="s">
        <v>9</v>
      </c>
      <c r="D38" s="37" t="s">
        <v>65</v>
      </c>
      <c r="E38" s="37" t="s">
        <v>93</v>
      </c>
      <c r="F38" s="37" t="s">
        <v>39</v>
      </c>
      <c r="G38" s="53">
        <f>5569.4+200+10+113.7+75.1+34.4+22.6+424+495+2</f>
        <v>6946.2</v>
      </c>
      <c r="H38" s="53">
        <f>5019.97237+404.458+1521.6032</f>
        <v>6946.0335699999996</v>
      </c>
      <c r="I38" s="53">
        <f t="shared" si="3"/>
        <v>-0.16643000000021857</v>
      </c>
      <c r="J38" s="55">
        <f t="shared" si="1"/>
        <v>99.997604013705327</v>
      </c>
      <c r="K38" s="15"/>
    </row>
    <row r="39" spans="1:11" ht="15" customHeight="1" x14ac:dyDescent="0.2">
      <c r="A39" s="8"/>
      <c r="B39" s="23" t="s">
        <v>41</v>
      </c>
      <c r="C39" s="3" t="s">
        <v>9</v>
      </c>
      <c r="D39" s="37" t="s">
        <v>65</v>
      </c>
      <c r="E39" s="37" t="s">
        <v>93</v>
      </c>
      <c r="F39" s="37" t="s">
        <v>40</v>
      </c>
      <c r="G39" s="53">
        <f>1521.5+214.8-14-10-200-806.7-424+518.61972+130-57.86767</f>
        <v>872.35204999999996</v>
      </c>
      <c r="H39" s="53">
        <f>871.05205</f>
        <v>871.05205000000001</v>
      </c>
      <c r="I39" s="53">
        <f t="shared" si="3"/>
        <v>-1.2999999999999545</v>
      </c>
      <c r="J39" s="55">
        <f t="shared" si="1"/>
        <v>99.850977595570512</v>
      </c>
      <c r="K39" s="15"/>
    </row>
    <row r="40" spans="1:11" ht="15" customHeight="1" x14ac:dyDescent="0.2">
      <c r="A40" s="8"/>
      <c r="B40" s="10" t="s">
        <v>43</v>
      </c>
      <c r="C40" s="3" t="s">
        <v>9</v>
      </c>
      <c r="D40" s="37" t="s">
        <v>65</v>
      </c>
      <c r="E40" s="37" t="s">
        <v>93</v>
      </c>
      <c r="F40" s="37" t="s">
        <v>42</v>
      </c>
      <c r="G40" s="53">
        <f>4.4+15-9.78601</f>
        <v>9.6139899999999994</v>
      </c>
      <c r="H40" s="53">
        <f>6.19+3.42399</f>
        <v>9.6139900000000011</v>
      </c>
      <c r="I40" s="53">
        <f t="shared" si="3"/>
        <v>0</v>
      </c>
      <c r="J40" s="55">
        <f t="shared" si="1"/>
        <v>100.00000000000003</v>
      </c>
      <c r="K40" s="15"/>
    </row>
    <row r="41" spans="1:11" ht="25.5" x14ac:dyDescent="0.2">
      <c r="A41" s="8"/>
      <c r="B41" s="19" t="s">
        <v>55</v>
      </c>
      <c r="C41" s="3" t="s">
        <v>9</v>
      </c>
      <c r="D41" s="37" t="s">
        <v>65</v>
      </c>
      <c r="E41" s="37" t="s">
        <v>94</v>
      </c>
      <c r="F41" s="37"/>
      <c r="G41" s="53">
        <f>G42+G43</f>
        <v>1910.4385299999999</v>
      </c>
      <c r="H41" s="53">
        <f t="shared" ref="H41" si="16">H42+H43</f>
        <v>764.55235000000005</v>
      </c>
      <c r="I41" s="53">
        <f t="shared" si="3"/>
        <v>-1145.88618</v>
      </c>
      <c r="J41" s="55">
        <f t="shared" si="1"/>
        <v>40.01973044377408</v>
      </c>
      <c r="K41" s="15"/>
    </row>
    <row r="42" spans="1:11" ht="15" customHeight="1" x14ac:dyDescent="0.2">
      <c r="A42" s="8"/>
      <c r="B42" s="20" t="s">
        <v>41</v>
      </c>
      <c r="C42" s="3" t="s">
        <v>9</v>
      </c>
      <c r="D42" s="37" t="s">
        <v>65</v>
      </c>
      <c r="E42" s="37" t="s">
        <v>94</v>
      </c>
      <c r="F42" s="37" t="s">
        <v>40</v>
      </c>
      <c r="G42" s="53">
        <f>574.40158+827.82354-33+0.001-30-20+706.66776-41.78285-10-60.4-6.4535</f>
        <v>1907.2575299999999</v>
      </c>
      <c r="H42" s="53">
        <f>761.37135</f>
        <v>761.37135000000001</v>
      </c>
      <c r="I42" s="53">
        <f t="shared" si="3"/>
        <v>-1145.88618</v>
      </c>
      <c r="J42" s="55">
        <f t="shared" si="1"/>
        <v>39.919692963540172</v>
      </c>
      <c r="K42" s="15"/>
    </row>
    <row r="43" spans="1:11" ht="15" customHeight="1" x14ac:dyDescent="0.2">
      <c r="A43" s="8"/>
      <c r="B43" s="10" t="s">
        <v>43</v>
      </c>
      <c r="C43" s="37" t="s">
        <v>9</v>
      </c>
      <c r="D43" s="37" t="s">
        <v>65</v>
      </c>
      <c r="E43" s="37" t="s">
        <v>94</v>
      </c>
      <c r="F43" s="37" t="s">
        <v>42</v>
      </c>
      <c r="G43" s="53">
        <f>3.2+6.95-6.969</f>
        <v>3.181</v>
      </c>
      <c r="H43" s="53">
        <f>3.181</f>
        <v>3.181</v>
      </c>
      <c r="I43" s="53">
        <f t="shared" si="3"/>
        <v>0</v>
      </c>
      <c r="J43" s="55">
        <f t="shared" si="1"/>
        <v>100</v>
      </c>
      <c r="K43" s="15"/>
    </row>
    <row r="44" spans="1:11" ht="25.5" x14ac:dyDescent="0.2">
      <c r="A44" s="8"/>
      <c r="B44" s="19" t="s">
        <v>50</v>
      </c>
      <c r="C44" s="37" t="s">
        <v>9</v>
      </c>
      <c r="D44" s="37" t="s">
        <v>65</v>
      </c>
      <c r="E44" s="37" t="s">
        <v>95</v>
      </c>
      <c r="F44" s="37"/>
      <c r="G44" s="53">
        <f>G45</f>
        <v>147</v>
      </c>
      <c r="H44" s="53">
        <f t="shared" ref="H44" si="17">H45</f>
        <v>147</v>
      </c>
      <c r="I44" s="53">
        <f t="shared" si="3"/>
        <v>0</v>
      </c>
      <c r="J44" s="55">
        <f t="shared" si="1"/>
        <v>100</v>
      </c>
      <c r="K44" s="15"/>
    </row>
    <row r="45" spans="1:11" ht="15" customHeight="1" x14ac:dyDescent="0.2">
      <c r="A45" s="8"/>
      <c r="B45" s="10" t="s">
        <v>41</v>
      </c>
      <c r="C45" s="37" t="s">
        <v>9</v>
      </c>
      <c r="D45" s="37" t="s">
        <v>65</v>
      </c>
      <c r="E45" s="37" t="s">
        <v>95</v>
      </c>
      <c r="F45" s="37" t="s">
        <v>40</v>
      </c>
      <c r="G45" s="53">
        <f>200-45-38+30</f>
        <v>147</v>
      </c>
      <c r="H45" s="53">
        <f>147</f>
        <v>147</v>
      </c>
      <c r="I45" s="53">
        <f t="shared" si="3"/>
        <v>0</v>
      </c>
      <c r="J45" s="55">
        <f t="shared" si="1"/>
        <v>100</v>
      </c>
      <c r="K45" s="15"/>
    </row>
    <row r="46" spans="1:11" s="24" customFormat="1" ht="18.75" customHeight="1" x14ac:dyDescent="0.2">
      <c r="A46" s="11"/>
      <c r="B46" s="7" t="s">
        <v>20</v>
      </c>
      <c r="C46" s="37" t="s">
        <v>19</v>
      </c>
      <c r="D46" s="4"/>
      <c r="E46" s="4"/>
      <c r="F46" s="4"/>
      <c r="G46" s="52">
        <f>G47</f>
        <v>478</v>
      </c>
      <c r="H46" s="52">
        <f t="shared" ref="H46:H48" si="18">H47</f>
        <v>478</v>
      </c>
      <c r="I46" s="52">
        <f t="shared" si="3"/>
        <v>0</v>
      </c>
      <c r="J46" s="42">
        <f t="shared" si="1"/>
        <v>100</v>
      </c>
    </row>
    <row r="47" spans="1:11" s="25" customFormat="1" ht="15" customHeight="1" x14ac:dyDescent="0.2">
      <c r="A47" s="12"/>
      <c r="B47" s="1" t="s">
        <v>17</v>
      </c>
      <c r="C47" s="37" t="s">
        <v>19</v>
      </c>
      <c r="D47" s="37" t="s">
        <v>26</v>
      </c>
      <c r="E47" s="37"/>
      <c r="F47" s="37"/>
      <c r="G47" s="53">
        <f>G48</f>
        <v>478</v>
      </c>
      <c r="H47" s="53">
        <f t="shared" si="18"/>
        <v>478</v>
      </c>
      <c r="I47" s="53">
        <f t="shared" si="3"/>
        <v>0</v>
      </c>
      <c r="J47" s="55">
        <f t="shared" si="1"/>
        <v>100</v>
      </c>
    </row>
    <row r="48" spans="1:11" s="24" customFormat="1" ht="15" customHeight="1" x14ac:dyDescent="0.2">
      <c r="A48" s="11"/>
      <c r="B48" s="1" t="s">
        <v>48</v>
      </c>
      <c r="C48" s="37" t="s">
        <v>19</v>
      </c>
      <c r="D48" s="37" t="s">
        <v>26</v>
      </c>
      <c r="E48" s="37" t="s">
        <v>87</v>
      </c>
      <c r="F48" s="4"/>
      <c r="G48" s="53">
        <f>G49</f>
        <v>478</v>
      </c>
      <c r="H48" s="53">
        <f t="shared" si="18"/>
        <v>478</v>
      </c>
      <c r="I48" s="53">
        <f t="shared" si="3"/>
        <v>0</v>
      </c>
      <c r="J48" s="55">
        <f t="shared" si="1"/>
        <v>100</v>
      </c>
    </row>
    <row r="49" spans="1:10" s="25" customFormat="1" ht="26.25" customHeight="1" x14ac:dyDescent="0.2">
      <c r="A49" s="12"/>
      <c r="B49" s="1" t="s">
        <v>18</v>
      </c>
      <c r="C49" s="37" t="s">
        <v>19</v>
      </c>
      <c r="D49" s="37" t="s">
        <v>26</v>
      </c>
      <c r="E49" s="37" t="s">
        <v>96</v>
      </c>
      <c r="F49" s="37"/>
      <c r="G49" s="53">
        <f>G50+G52</f>
        <v>478</v>
      </c>
      <c r="H49" s="53">
        <f t="shared" ref="H49" si="19">H50+H52</f>
        <v>478</v>
      </c>
      <c r="I49" s="53">
        <f t="shared" si="3"/>
        <v>0</v>
      </c>
      <c r="J49" s="55">
        <f t="shared" si="1"/>
        <v>100</v>
      </c>
    </row>
    <row r="50" spans="1:10" s="25" customFormat="1" ht="38.25" x14ac:dyDescent="0.2">
      <c r="A50" s="12"/>
      <c r="B50" s="20" t="s">
        <v>38</v>
      </c>
      <c r="C50" s="37" t="s">
        <v>19</v>
      </c>
      <c r="D50" s="37" t="s">
        <v>26</v>
      </c>
      <c r="E50" s="37" t="s">
        <v>96</v>
      </c>
      <c r="F50" s="37" t="s">
        <v>39</v>
      </c>
      <c r="G50" s="53">
        <v>419.37741999999997</v>
      </c>
      <c r="H50" s="53">
        <f>319.2+4.987+95.19042</f>
        <v>419.37742000000003</v>
      </c>
      <c r="I50" s="53">
        <f t="shared" si="3"/>
        <v>0</v>
      </c>
      <c r="J50" s="55">
        <f t="shared" si="1"/>
        <v>100.00000000000003</v>
      </c>
    </row>
    <row r="51" spans="1:10" s="25" customFormat="1" ht="15" customHeight="1" x14ac:dyDescent="0.2">
      <c r="A51" s="12"/>
      <c r="B51" s="22" t="s">
        <v>75</v>
      </c>
      <c r="C51" s="4"/>
      <c r="D51" s="37"/>
      <c r="E51" s="37"/>
      <c r="F51" s="37"/>
      <c r="G51" s="53">
        <v>419.37741999999997</v>
      </c>
      <c r="H51" s="53">
        <f t="shared" ref="H51" si="20">H50</f>
        <v>419.37742000000003</v>
      </c>
      <c r="I51" s="53">
        <f t="shared" si="3"/>
        <v>0</v>
      </c>
      <c r="J51" s="55">
        <f t="shared" si="1"/>
        <v>100.00000000000003</v>
      </c>
    </row>
    <row r="52" spans="1:10" s="25" customFormat="1" ht="15" customHeight="1" x14ac:dyDescent="0.2">
      <c r="A52" s="12"/>
      <c r="B52" s="20" t="s">
        <v>41</v>
      </c>
      <c r="C52" s="37" t="s">
        <v>19</v>
      </c>
      <c r="D52" s="37" t="s">
        <v>26</v>
      </c>
      <c r="E52" s="37" t="s">
        <v>96</v>
      </c>
      <c r="F52" s="37" t="s">
        <v>40</v>
      </c>
      <c r="G52" s="53">
        <v>58.622579999999999</v>
      </c>
      <c r="H52" s="53">
        <f>58.62258</f>
        <v>58.622579999999999</v>
      </c>
      <c r="I52" s="53">
        <f t="shared" si="3"/>
        <v>0</v>
      </c>
      <c r="J52" s="55">
        <f t="shared" si="1"/>
        <v>100</v>
      </c>
    </row>
    <row r="53" spans="1:10" s="25" customFormat="1" ht="15" customHeight="1" x14ac:dyDescent="0.2">
      <c r="A53" s="12"/>
      <c r="B53" s="22" t="s">
        <v>75</v>
      </c>
      <c r="C53" s="37"/>
      <c r="D53" s="37"/>
      <c r="E53" s="37"/>
      <c r="F53" s="37"/>
      <c r="G53" s="53">
        <v>58.622579999999999</v>
      </c>
      <c r="H53" s="53">
        <f t="shared" ref="H53" si="21">H52</f>
        <v>58.622579999999999</v>
      </c>
      <c r="I53" s="53">
        <f t="shared" si="3"/>
        <v>0</v>
      </c>
      <c r="J53" s="55">
        <f t="shared" si="1"/>
        <v>100</v>
      </c>
    </row>
    <row r="54" spans="1:10" s="25" customFormat="1" ht="15" customHeight="1" x14ac:dyDescent="0.2">
      <c r="A54" s="11"/>
      <c r="B54" s="7" t="s">
        <v>27</v>
      </c>
      <c r="C54" s="37" t="s">
        <v>26</v>
      </c>
      <c r="D54" s="4"/>
      <c r="E54" s="4"/>
      <c r="F54" s="4"/>
      <c r="G54" s="52">
        <f>G55</f>
        <v>41.59</v>
      </c>
      <c r="H54" s="52">
        <f t="shared" ref="H54" si="22">H55</f>
        <v>41.59</v>
      </c>
      <c r="I54" s="52">
        <f t="shared" si="3"/>
        <v>0</v>
      </c>
      <c r="J54" s="42">
        <f t="shared" si="1"/>
        <v>100</v>
      </c>
    </row>
    <row r="55" spans="1:10" s="25" customFormat="1" ht="15" customHeight="1" x14ac:dyDescent="0.2">
      <c r="A55" s="12"/>
      <c r="B55" s="1" t="s">
        <v>28</v>
      </c>
      <c r="C55" s="37" t="s">
        <v>26</v>
      </c>
      <c r="D55" s="37" t="s">
        <v>22</v>
      </c>
      <c r="E55" s="37"/>
      <c r="F55" s="37"/>
      <c r="G55" s="53">
        <f>G61+G56</f>
        <v>41.59</v>
      </c>
      <c r="H55" s="53">
        <f t="shared" ref="H55" si="23">H61+H56</f>
        <v>41.59</v>
      </c>
      <c r="I55" s="53">
        <f t="shared" si="3"/>
        <v>0</v>
      </c>
      <c r="J55" s="55">
        <f t="shared" si="1"/>
        <v>100</v>
      </c>
    </row>
    <row r="56" spans="1:10" s="25" customFormat="1" ht="38.25" x14ac:dyDescent="0.2">
      <c r="A56" s="12"/>
      <c r="B56" s="1" t="s">
        <v>67</v>
      </c>
      <c r="C56" s="37" t="s">
        <v>26</v>
      </c>
      <c r="D56" s="37" t="s">
        <v>22</v>
      </c>
      <c r="E56" s="37" t="s">
        <v>97</v>
      </c>
      <c r="F56" s="37"/>
      <c r="G56" s="53">
        <f>G57</f>
        <v>1.5900000000000034</v>
      </c>
      <c r="H56" s="53">
        <f t="shared" ref="H56" si="24">H57</f>
        <v>1.59</v>
      </c>
      <c r="I56" s="53">
        <f t="shared" si="3"/>
        <v>-3.3306690738754696E-15</v>
      </c>
      <c r="J56" s="55">
        <f t="shared" si="1"/>
        <v>99.999999999999787</v>
      </c>
    </row>
    <row r="57" spans="1:10" s="25" customFormat="1" ht="51" x14ac:dyDescent="0.2">
      <c r="A57" s="12"/>
      <c r="B57" s="1" t="s">
        <v>78</v>
      </c>
      <c r="C57" s="37" t="s">
        <v>26</v>
      </c>
      <c r="D57" s="37" t="s">
        <v>22</v>
      </c>
      <c r="E57" s="37" t="s">
        <v>98</v>
      </c>
      <c r="F57" s="37"/>
      <c r="G57" s="53">
        <f>G59</f>
        <v>1.5900000000000034</v>
      </c>
      <c r="H57" s="53">
        <f t="shared" ref="H57" si="25">H59</f>
        <v>1.59</v>
      </c>
      <c r="I57" s="53">
        <f t="shared" si="3"/>
        <v>-3.3306690738754696E-15</v>
      </c>
      <c r="J57" s="55">
        <f t="shared" si="1"/>
        <v>99.999999999999787</v>
      </c>
    </row>
    <row r="58" spans="1:10" s="25" customFormat="1" ht="57.75" customHeight="1" x14ac:dyDescent="0.2">
      <c r="A58" s="12"/>
      <c r="B58" s="1" t="s">
        <v>99</v>
      </c>
      <c r="C58" s="37" t="s">
        <v>26</v>
      </c>
      <c r="D58" s="37" t="s">
        <v>22</v>
      </c>
      <c r="E58" s="37" t="s">
        <v>100</v>
      </c>
      <c r="F58" s="37"/>
      <c r="G58" s="53">
        <f>G59</f>
        <v>1.5900000000000034</v>
      </c>
      <c r="H58" s="53">
        <f t="shared" ref="H58:H59" si="26">H59</f>
        <v>1.59</v>
      </c>
      <c r="I58" s="53">
        <f t="shared" si="3"/>
        <v>-3.3306690738754696E-15</v>
      </c>
      <c r="J58" s="55">
        <f t="shared" si="1"/>
        <v>99.999999999999787</v>
      </c>
    </row>
    <row r="59" spans="1:10" s="25" customFormat="1" ht="15" customHeight="1" x14ac:dyDescent="0.2">
      <c r="A59" s="12"/>
      <c r="B59" s="1" t="s">
        <v>57</v>
      </c>
      <c r="C59" s="37" t="s">
        <v>26</v>
      </c>
      <c r="D59" s="37" t="s">
        <v>22</v>
      </c>
      <c r="E59" s="37" t="s">
        <v>101</v>
      </c>
      <c r="F59" s="37"/>
      <c r="G59" s="53">
        <f>G60</f>
        <v>1.5900000000000034</v>
      </c>
      <c r="H59" s="53">
        <f t="shared" si="26"/>
        <v>1.59</v>
      </c>
      <c r="I59" s="53">
        <f t="shared" si="3"/>
        <v>-3.3306690738754696E-15</v>
      </c>
      <c r="J59" s="55">
        <f t="shared" si="1"/>
        <v>99.999999999999787</v>
      </c>
    </row>
    <row r="60" spans="1:10" s="25" customFormat="1" ht="15" customHeight="1" x14ac:dyDescent="0.2">
      <c r="A60" s="12"/>
      <c r="B60" s="20" t="s">
        <v>41</v>
      </c>
      <c r="C60" s="37" t="s">
        <v>26</v>
      </c>
      <c r="D60" s="37" t="s">
        <v>22</v>
      </c>
      <c r="E60" s="37" t="s">
        <v>101</v>
      </c>
      <c r="F60" s="37" t="s">
        <v>40</v>
      </c>
      <c r="G60" s="53">
        <f>50-48.41</f>
        <v>1.5900000000000034</v>
      </c>
      <c r="H60" s="53">
        <f>1.59</f>
        <v>1.59</v>
      </c>
      <c r="I60" s="53">
        <f t="shared" si="3"/>
        <v>-3.3306690738754696E-15</v>
      </c>
      <c r="J60" s="55">
        <f t="shared" si="1"/>
        <v>99.999999999999787</v>
      </c>
    </row>
    <row r="61" spans="1:10" s="25" customFormat="1" ht="25.5" x14ac:dyDescent="0.2">
      <c r="A61" s="12"/>
      <c r="B61" s="1" t="s">
        <v>68</v>
      </c>
      <c r="C61" s="37" t="s">
        <v>26</v>
      </c>
      <c r="D61" s="37" t="s">
        <v>22</v>
      </c>
      <c r="E61" s="37" t="s">
        <v>102</v>
      </c>
      <c r="F61" s="37"/>
      <c r="G61" s="53">
        <f>G62</f>
        <v>40</v>
      </c>
      <c r="H61" s="53">
        <f t="shared" ref="H61" si="27">H62</f>
        <v>40</v>
      </c>
      <c r="I61" s="53">
        <f t="shared" si="3"/>
        <v>0</v>
      </c>
      <c r="J61" s="55">
        <f t="shared" si="1"/>
        <v>100</v>
      </c>
    </row>
    <row r="62" spans="1:10" s="25" customFormat="1" ht="42.75" customHeight="1" x14ac:dyDescent="0.2">
      <c r="A62" s="12"/>
      <c r="B62" s="1" t="s">
        <v>103</v>
      </c>
      <c r="C62" s="37" t="s">
        <v>26</v>
      </c>
      <c r="D62" s="37" t="s">
        <v>22</v>
      </c>
      <c r="E62" s="37" t="s">
        <v>104</v>
      </c>
      <c r="F62" s="37"/>
      <c r="G62" s="53">
        <f>G63+G66</f>
        <v>40</v>
      </c>
      <c r="H62" s="53">
        <f t="shared" ref="H62" si="28">H63+H66</f>
        <v>40</v>
      </c>
      <c r="I62" s="53">
        <f t="shared" si="3"/>
        <v>0</v>
      </c>
      <c r="J62" s="55">
        <f t="shared" si="1"/>
        <v>100</v>
      </c>
    </row>
    <row r="63" spans="1:10" s="25" customFormat="1" ht="51" x14ac:dyDescent="0.2">
      <c r="A63" s="12"/>
      <c r="B63" s="1" t="s">
        <v>105</v>
      </c>
      <c r="C63" s="37" t="s">
        <v>26</v>
      </c>
      <c r="D63" s="37" t="s">
        <v>22</v>
      </c>
      <c r="E63" s="37" t="s">
        <v>106</v>
      </c>
      <c r="F63" s="37"/>
      <c r="G63" s="53">
        <f>G64</f>
        <v>40</v>
      </c>
      <c r="H63" s="53">
        <f t="shared" ref="H63:H64" si="29">H64</f>
        <v>40</v>
      </c>
      <c r="I63" s="53">
        <f t="shared" si="3"/>
        <v>0</v>
      </c>
      <c r="J63" s="55">
        <f t="shared" si="1"/>
        <v>100</v>
      </c>
    </row>
    <row r="64" spans="1:10" s="25" customFormat="1" ht="15" customHeight="1" x14ac:dyDescent="0.2">
      <c r="A64" s="12"/>
      <c r="B64" s="1" t="s">
        <v>57</v>
      </c>
      <c r="C64" s="37" t="s">
        <v>26</v>
      </c>
      <c r="D64" s="37" t="s">
        <v>22</v>
      </c>
      <c r="E64" s="37" t="s">
        <v>107</v>
      </c>
      <c r="F64" s="37"/>
      <c r="G64" s="53">
        <f>G65</f>
        <v>40</v>
      </c>
      <c r="H64" s="53">
        <f t="shared" si="29"/>
        <v>40</v>
      </c>
      <c r="I64" s="53">
        <f t="shared" si="3"/>
        <v>0</v>
      </c>
      <c r="J64" s="55">
        <f t="shared" si="1"/>
        <v>100</v>
      </c>
    </row>
    <row r="65" spans="1:11" s="25" customFormat="1" ht="18" customHeight="1" x14ac:dyDescent="0.2">
      <c r="A65" s="12"/>
      <c r="B65" s="10" t="s">
        <v>41</v>
      </c>
      <c r="C65" s="37" t="s">
        <v>26</v>
      </c>
      <c r="D65" s="37" t="s">
        <v>22</v>
      </c>
      <c r="E65" s="37" t="s">
        <v>107</v>
      </c>
      <c r="F65" s="37" t="s">
        <v>40</v>
      </c>
      <c r="G65" s="53">
        <f>80-40</f>
        <v>40</v>
      </c>
      <c r="H65" s="53">
        <f>40</f>
        <v>40</v>
      </c>
      <c r="I65" s="53">
        <f t="shared" si="3"/>
        <v>0</v>
      </c>
      <c r="J65" s="55">
        <f t="shared" si="1"/>
        <v>100</v>
      </c>
    </row>
    <row r="66" spans="1:11" s="25" customFormat="1" ht="15" customHeight="1" x14ac:dyDescent="0.2">
      <c r="A66" s="12"/>
      <c r="B66" s="1" t="s">
        <v>108</v>
      </c>
      <c r="C66" s="37" t="s">
        <v>26</v>
      </c>
      <c r="D66" s="37" t="s">
        <v>22</v>
      </c>
      <c r="E66" s="37" t="s">
        <v>109</v>
      </c>
      <c r="F66" s="37"/>
      <c r="G66" s="53">
        <f>G67</f>
        <v>0</v>
      </c>
      <c r="H66" s="53">
        <f t="shared" ref="H66:H67" si="30">H67</f>
        <v>0</v>
      </c>
      <c r="I66" s="53">
        <f t="shared" si="3"/>
        <v>0</v>
      </c>
      <c r="J66" s="55">
        <v>0</v>
      </c>
    </row>
    <row r="67" spans="1:11" s="25" customFormat="1" ht="15" customHeight="1" x14ac:dyDescent="0.2">
      <c r="A67" s="12"/>
      <c r="B67" s="1" t="s">
        <v>57</v>
      </c>
      <c r="C67" s="37" t="s">
        <v>26</v>
      </c>
      <c r="D67" s="37" t="s">
        <v>22</v>
      </c>
      <c r="E67" s="37" t="s">
        <v>110</v>
      </c>
      <c r="F67" s="37"/>
      <c r="G67" s="53">
        <f>G68</f>
        <v>0</v>
      </c>
      <c r="H67" s="53">
        <f t="shared" si="30"/>
        <v>0</v>
      </c>
      <c r="I67" s="53">
        <f t="shared" si="3"/>
        <v>0</v>
      </c>
      <c r="J67" s="55">
        <v>0</v>
      </c>
    </row>
    <row r="68" spans="1:11" s="25" customFormat="1" ht="17.25" customHeight="1" x14ac:dyDescent="0.2">
      <c r="A68" s="12"/>
      <c r="B68" s="10" t="s">
        <v>41</v>
      </c>
      <c r="C68" s="37" t="s">
        <v>26</v>
      </c>
      <c r="D68" s="37" t="s">
        <v>22</v>
      </c>
      <c r="E68" s="37" t="s">
        <v>110</v>
      </c>
      <c r="F68" s="37" t="s">
        <v>40</v>
      </c>
      <c r="G68" s="53">
        <f>30-30</f>
        <v>0</v>
      </c>
      <c r="H68" s="53">
        <f t="shared" ref="H68" si="31">30-30</f>
        <v>0</v>
      </c>
      <c r="I68" s="53">
        <f t="shared" si="3"/>
        <v>0</v>
      </c>
      <c r="J68" s="55">
        <v>0</v>
      </c>
    </row>
    <row r="69" spans="1:11" s="25" customFormat="1" ht="15" customHeight="1" x14ac:dyDescent="0.2">
      <c r="A69" s="12"/>
      <c r="B69" s="5" t="s">
        <v>45</v>
      </c>
      <c r="C69" s="37" t="s">
        <v>46</v>
      </c>
      <c r="D69" s="4"/>
      <c r="E69" s="37"/>
      <c r="F69" s="37"/>
      <c r="G69" s="52">
        <f>SUM(G70+G88)</f>
        <v>26760.666410000002</v>
      </c>
      <c r="H69" s="52">
        <f t="shared" ref="H69" si="32">H70+H88</f>
        <v>25818.54306</v>
      </c>
      <c r="I69" s="52">
        <f t="shared" si="3"/>
        <v>-942.12335000000166</v>
      </c>
      <c r="J69" s="42">
        <f t="shared" ref="J69:J132" si="33">H69/G69*100</f>
        <v>96.479447351699932</v>
      </c>
    </row>
    <row r="70" spans="1:11" s="25" customFormat="1" ht="15" customHeight="1" x14ac:dyDescent="0.2">
      <c r="A70" s="12"/>
      <c r="B70" s="26" t="s">
        <v>47</v>
      </c>
      <c r="C70" s="38" t="s">
        <v>46</v>
      </c>
      <c r="D70" s="38" t="s">
        <v>243</v>
      </c>
      <c r="E70" s="38"/>
      <c r="F70" s="38"/>
      <c r="G70" s="53">
        <f>SUM(G72+G76+G85)</f>
        <v>26627.999690000001</v>
      </c>
      <c r="H70" s="53">
        <f t="shared" ref="H70" si="34">SUM(H72+H76+H85)</f>
        <v>25685.876339999999</v>
      </c>
      <c r="I70" s="53">
        <f t="shared" si="3"/>
        <v>-942.12335000000166</v>
      </c>
      <c r="J70" s="55">
        <f t="shared" si="33"/>
        <v>96.461907161754212</v>
      </c>
    </row>
    <row r="71" spans="1:11" s="25" customFormat="1" ht="25.5" x14ac:dyDescent="0.2">
      <c r="A71" s="12"/>
      <c r="B71" s="1" t="s">
        <v>70</v>
      </c>
      <c r="C71" s="39" t="s">
        <v>46</v>
      </c>
      <c r="D71" s="38" t="s">
        <v>243</v>
      </c>
      <c r="E71" s="38" t="s">
        <v>113</v>
      </c>
      <c r="F71" s="38"/>
      <c r="G71" s="53">
        <f>G72</f>
        <v>2409.5040400000003</v>
      </c>
      <c r="H71" s="53">
        <f t="shared" ref="H71:H74" si="35">H72</f>
        <v>2409.5040399999998</v>
      </c>
      <c r="I71" s="53">
        <f t="shared" si="3"/>
        <v>0</v>
      </c>
      <c r="J71" s="55">
        <f t="shared" si="33"/>
        <v>99.999999999999972</v>
      </c>
    </row>
    <row r="72" spans="1:11" s="25" customFormat="1" ht="38.25" x14ac:dyDescent="0.2">
      <c r="A72" s="12"/>
      <c r="B72" s="1" t="s">
        <v>81</v>
      </c>
      <c r="C72" s="39" t="s">
        <v>46</v>
      </c>
      <c r="D72" s="38" t="s">
        <v>243</v>
      </c>
      <c r="E72" s="38" t="s">
        <v>114</v>
      </c>
      <c r="F72" s="38"/>
      <c r="G72" s="53">
        <f>G73</f>
        <v>2409.5040400000003</v>
      </c>
      <c r="H72" s="53">
        <f t="shared" si="35"/>
        <v>2409.5040399999998</v>
      </c>
      <c r="I72" s="53">
        <f t="shared" si="3"/>
        <v>0</v>
      </c>
      <c r="J72" s="55">
        <f t="shared" si="33"/>
        <v>99.999999999999972</v>
      </c>
    </row>
    <row r="73" spans="1:11" s="25" customFormat="1" ht="30.75" customHeight="1" x14ac:dyDescent="0.2">
      <c r="A73" s="12"/>
      <c r="B73" s="1" t="s">
        <v>115</v>
      </c>
      <c r="C73" s="38" t="s">
        <v>46</v>
      </c>
      <c r="D73" s="38" t="s">
        <v>243</v>
      </c>
      <c r="E73" s="38" t="s">
        <v>116</v>
      </c>
      <c r="F73" s="38"/>
      <c r="G73" s="53">
        <f>G74</f>
        <v>2409.5040400000003</v>
      </c>
      <c r="H73" s="53">
        <f t="shared" si="35"/>
        <v>2409.5040399999998</v>
      </c>
      <c r="I73" s="53">
        <f t="shared" si="3"/>
        <v>0</v>
      </c>
      <c r="J73" s="55">
        <f t="shared" si="33"/>
        <v>99.999999999999972</v>
      </c>
    </row>
    <row r="74" spans="1:11" s="25" customFormat="1" ht="25.5" x14ac:dyDescent="0.2">
      <c r="A74" s="12"/>
      <c r="B74" s="1" t="s">
        <v>71</v>
      </c>
      <c r="C74" s="38" t="s">
        <v>46</v>
      </c>
      <c r="D74" s="38" t="s">
        <v>243</v>
      </c>
      <c r="E74" s="38" t="s">
        <v>116</v>
      </c>
      <c r="F74" s="38"/>
      <c r="G74" s="53">
        <f>G75</f>
        <v>2409.5040400000003</v>
      </c>
      <c r="H74" s="53">
        <f t="shared" si="35"/>
        <v>2409.5040399999998</v>
      </c>
      <c r="I74" s="53">
        <f t="shared" si="3"/>
        <v>0</v>
      </c>
      <c r="J74" s="55">
        <f t="shared" si="33"/>
        <v>99.999999999999972</v>
      </c>
    </row>
    <row r="75" spans="1:11" s="25" customFormat="1" ht="15.75" customHeight="1" x14ac:dyDescent="0.2">
      <c r="A75" s="12"/>
      <c r="B75" s="10" t="s">
        <v>41</v>
      </c>
      <c r="C75" s="39" t="s">
        <v>46</v>
      </c>
      <c r="D75" s="39" t="s">
        <v>243</v>
      </c>
      <c r="E75" s="38" t="s">
        <v>116</v>
      </c>
      <c r="F75" s="38" t="s">
        <v>40</v>
      </c>
      <c r="G75" s="53">
        <f>900+367+10.43465+998.2+127.41589+6.4535</f>
        <v>2409.5040400000003</v>
      </c>
      <c r="H75" s="53">
        <f>2409.50404</f>
        <v>2409.5040399999998</v>
      </c>
      <c r="I75" s="53">
        <f t="shared" si="3"/>
        <v>0</v>
      </c>
      <c r="J75" s="55">
        <f t="shared" si="33"/>
        <v>99.999999999999972</v>
      </c>
    </row>
    <row r="76" spans="1:11" s="25" customFormat="1" ht="25.5" x14ac:dyDescent="0.2">
      <c r="A76" s="12"/>
      <c r="B76" s="1" t="s">
        <v>209</v>
      </c>
      <c r="C76" s="39" t="s">
        <v>46</v>
      </c>
      <c r="D76" s="39" t="s">
        <v>243</v>
      </c>
      <c r="E76" s="38" t="s">
        <v>205</v>
      </c>
      <c r="F76" s="38"/>
      <c r="G76" s="53">
        <f>G77</f>
        <v>23918.79565</v>
      </c>
      <c r="H76" s="53">
        <f t="shared" ref="H76:H77" si="36">H77</f>
        <v>22976.672299999998</v>
      </c>
      <c r="I76" s="53">
        <f t="shared" ref="I76:I139" si="37">H76-G76</f>
        <v>-942.12335000000166</v>
      </c>
      <c r="J76" s="55">
        <f t="shared" si="33"/>
        <v>96.061158915415533</v>
      </c>
    </row>
    <row r="77" spans="1:11" s="25" customFormat="1" ht="38.25" x14ac:dyDescent="0.2">
      <c r="A77" s="12"/>
      <c r="B77" s="1" t="s">
        <v>210</v>
      </c>
      <c r="C77" s="39" t="s">
        <v>46</v>
      </c>
      <c r="D77" s="39" t="s">
        <v>243</v>
      </c>
      <c r="E77" s="38" t="s">
        <v>206</v>
      </c>
      <c r="F77" s="38"/>
      <c r="G77" s="53">
        <f>G78</f>
        <v>23918.79565</v>
      </c>
      <c r="H77" s="53">
        <f t="shared" si="36"/>
        <v>22976.672299999998</v>
      </c>
      <c r="I77" s="53">
        <f t="shared" si="37"/>
        <v>-942.12335000000166</v>
      </c>
      <c r="J77" s="55">
        <f t="shared" si="33"/>
        <v>96.061158915415533</v>
      </c>
    </row>
    <row r="78" spans="1:11" s="25" customFormat="1" ht="38.25" x14ac:dyDescent="0.2">
      <c r="A78" s="12"/>
      <c r="B78" s="1" t="s">
        <v>217</v>
      </c>
      <c r="C78" s="39" t="s">
        <v>46</v>
      </c>
      <c r="D78" s="39" t="s">
        <v>243</v>
      </c>
      <c r="E78" s="38" t="s">
        <v>207</v>
      </c>
      <c r="F78" s="38"/>
      <c r="G78" s="53">
        <f>G79+G81+G84</f>
        <v>23918.79565</v>
      </c>
      <c r="H78" s="53">
        <f t="shared" ref="H78" si="38">H79+H81+H84</f>
        <v>22976.672299999998</v>
      </c>
      <c r="I78" s="53">
        <f t="shared" si="37"/>
        <v>-942.12335000000166</v>
      </c>
      <c r="J78" s="55">
        <f t="shared" si="33"/>
        <v>96.061158915415533</v>
      </c>
    </row>
    <row r="79" spans="1:11" s="25" customFormat="1" ht="25.5" x14ac:dyDescent="0.2">
      <c r="A79" s="12"/>
      <c r="B79" s="1" t="s">
        <v>71</v>
      </c>
      <c r="C79" s="39" t="s">
        <v>46</v>
      </c>
      <c r="D79" s="39" t="s">
        <v>243</v>
      </c>
      <c r="E79" s="38" t="s">
        <v>229</v>
      </c>
      <c r="F79" s="38"/>
      <c r="G79" s="53">
        <f>15232.05+3826.254+1704.50693</f>
        <v>20762.81093</v>
      </c>
      <c r="H79" s="53">
        <f>H80</f>
        <v>19820.687580000002</v>
      </c>
      <c r="I79" s="53">
        <f t="shared" si="37"/>
        <v>-942.12334999999803</v>
      </c>
      <c r="J79" s="55">
        <f t="shared" si="33"/>
        <v>95.46244796440962</v>
      </c>
    </row>
    <row r="80" spans="1:11" s="25" customFormat="1" ht="15.75" customHeight="1" x14ac:dyDescent="0.2">
      <c r="A80" s="12"/>
      <c r="B80" s="10" t="s">
        <v>41</v>
      </c>
      <c r="C80" s="39" t="s">
        <v>46</v>
      </c>
      <c r="D80" s="39" t="s">
        <v>243</v>
      </c>
      <c r="E80" s="38" t="s">
        <v>229</v>
      </c>
      <c r="F80" s="38" t="s">
        <v>40</v>
      </c>
      <c r="G80" s="53">
        <f>20762.81093</f>
        <v>20762.81093</v>
      </c>
      <c r="H80" s="53">
        <f>19820.68758</f>
        <v>19820.687580000002</v>
      </c>
      <c r="I80" s="53">
        <f t="shared" si="37"/>
        <v>-942.12334999999803</v>
      </c>
      <c r="J80" s="55">
        <f t="shared" si="33"/>
        <v>95.46244796440962</v>
      </c>
      <c r="K80" s="27"/>
    </row>
    <row r="81" spans="1:11" s="25" customFormat="1" ht="51" x14ac:dyDescent="0.2">
      <c r="A81" s="12"/>
      <c r="B81" s="10" t="s">
        <v>208</v>
      </c>
      <c r="C81" s="39" t="s">
        <v>46</v>
      </c>
      <c r="D81" s="39" t="s">
        <v>243</v>
      </c>
      <c r="E81" s="38" t="s">
        <v>232</v>
      </c>
      <c r="F81" s="38"/>
      <c r="G81" s="53">
        <f>G82</f>
        <v>2202.4038599999999</v>
      </c>
      <c r="H81" s="53">
        <f t="shared" ref="H81" si="39">H82</f>
        <v>2202.4038599999999</v>
      </c>
      <c r="I81" s="53">
        <f t="shared" si="37"/>
        <v>0</v>
      </c>
      <c r="J81" s="55">
        <f t="shared" si="33"/>
        <v>100</v>
      </c>
    </row>
    <row r="82" spans="1:11" s="25" customFormat="1" ht="20.25" customHeight="1" x14ac:dyDescent="0.2">
      <c r="A82" s="12"/>
      <c r="B82" s="10" t="s">
        <v>41</v>
      </c>
      <c r="C82" s="39" t="s">
        <v>46</v>
      </c>
      <c r="D82" s="39" t="s">
        <v>243</v>
      </c>
      <c r="E82" s="38" t="s">
        <v>232</v>
      </c>
      <c r="F82" s="38" t="s">
        <v>40</v>
      </c>
      <c r="G82" s="53">
        <f>1905.8304+211.8636+202.1-117.39014</f>
        <v>2202.4038599999999</v>
      </c>
      <c r="H82" s="53">
        <f>2202.40386</f>
        <v>2202.4038599999999</v>
      </c>
      <c r="I82" s="53">
        <f t="shared" si="37"/>
        <v>0</v>
      </c>
      <c r="J82" s="55">
        <f t="shared" si="33"/>
        <v>100</v>
      </c>
    </row>
    <row r="83" spans="1:11" s="25" customFormat="1" ht="25.5" x14ac:dyDescent="0.2">
      <c r="A83" s="12"/>
      <c r="B83" s="1" t="s">
        <v>218</v>
      </c>
      <c r="C83" s="39" t="s">
        <v>46</v>
      </c>
      <c r="D83" s="39" t="s">
        <v>243</v>
      </c>
      <c r="E83" s="38" t="s">
        <v>231</v>
      </c>
      <c r="F83" s="38"/>
      <c r="G83" s="53">
        <f>G84</f>
        <v>953.58086000000014</v>
      </c>
      <c r="H83" s="53">
        <f t="shared" ref="H83" si="40">H84</f>
        <v>953.58086000000003</v>
      </c>
      <c r="I83" s="53">
        <f t="shared" si="37"/>
        <v>0</v>
      </c>
      <c r="J83" s="55">
        <f t="shared" si="33"/>
        <v>99.999999999999986</v>
      </c>
    </row>
    <row r="84" spans="1:11" s="25" customFormat="1" ht="22.5" customHeight="1" x14ac:dyDescent="0.2">
      <c r="A84" s="12"/>
      <c r="B84" s="10" t="s">
        <v>41</v>
      </c>
      <c r="C84" s="39" t="s">
        <v>46</v>
      </c>
      <c r="D84" s="39" t="s">
        <v>243</v>
      </c>
      <c r="E84" s="38" t="s">
        <v>231</v>
      </c>
      <c r="F84" s="38" t="s">
        <v>40</v>
      </c>
      <c r="G84" s="53">
        <f>1248.83272-285.61972-9.63214</f>
        <v>953.58086000000014</v>
      </c>
      <c r="H84" s="53">
        <f>953.58086</f>
        <v>953.58086000000003</v>
      </c>
      <c r="I84" s="53">
        <f t="shared" si="37"/>
        <v>0</v>
      </c>
      <c r="J84" s="55">
        <f t="shared" si="33"/>
        <v>99.999999999999986</v>
      </c>
    </row>
    <row r="85" spans="1:11" s="25" customFormat="1" ht="14.25" customHeight="1" x14ac:dyDescent="0.2">
      <c r="A85" s="12"/>
      <c r="B85" s="10" t="s">
        <v>48</v>
      </c>
      <c r="C85" s="39" t="s">
        <v>46</v>
      </c>
      <c r="D85" s="39" t="s">
        <v>243</v>
      </c>
      <c r="E85" s="38" t="s">
        <v>87</v>
      </c>
      <c r="F85" s="38"/>
      <c r="G85" s="53">
        <f>G86</f>
        <v>299.7</v>
      </c>
      <c r="H85" s="53">
        <f t="shared" ref="H85:H86" si="41">H86</f>
        <v>299.7</v>
      </c>
      <c r="I85" s="53">
        <f t="shared" si="37"/>
        <v>0</v>
      </c>
      <c r="J85" s="55">
        <f t="shared" si="33"/>
        <v>100</v>
      </c>
    </row>
    <row r="86" spans="1:11" s="25" customFormat="1" ht="14.25" customHeight="1" x14ac:dyDescent="0.2">
      <c r="A86" s="12"/>
      <c r="B86" s="10" t="s">
        <v>234</v>
      </c>
      <c r="C86" s="39" t="s">
        <v>46</v>
      </c>
      <c r="D86" s="39" t="s">
        <v>243</v>
      </c>
      <c r="E86" s="38" t="s">
        <v>235</v>
      </c>
      <c r="F86" s="38"/>
      <c r="G86" s="53">
        <f>G87</f>
        <v>299.7</v>
      </c>
      <c r="H86" s="53">
        <f t="shared" si="41"/>
        <v>299.7</v>
      </c>
      <c r="I86" s="53">
        <f t="shared" si="37"/>
        <v>0</v>
      </c>
      <c r="J86" s="55">
        <f t="shared" si="33"/>
        <v>100</v>
      </c>
    </row>
    <row r="87" spans="1:11" s="25" customFormat="1" ht="21" customHeight="1" x14ac:dyDescent="0.2">
      <c r="A87" s="12"/>
      <c r="B87" s="10" t="s">
        <v>41</v>
      </c>
      <c r="C87" s="39" t="s">
        <v>46</v>
      </c>
      <c r="D87" s="39" t="s">
        <v>243</v>
      </c>
      <c r="E87" s="38" t="s">
        <v>235</v>
      </c>
      <c r="F87" s="38" t="s">
        <v>40</v>
      </c>
      <c r="G87" s="53">
        <v>299.7</v>
      </c>
      <c r="H87" s="53">
        <f>299.7</f>
        <v>299.7</v>
      </c>
      <c r="I87" s="53">
        <f t="shared" si="37"/>
        <v>0</v>
      </c>
      <c r="J87" s="55">
        <f t="shared" si="33"/>
        <v>100</v>
      </c>
    </row>
    <row r="88" spans="1:11" s="25" customFormat="1" ht="15" customHeight="1" x14ac:dyDescent="0.2">
      <c r="A88" s="12"/>
      <c r="B88" s="10" t="s">
        <v>58</v>
      </c>
      <c r="C88" s="38" t="s">
        <v>46</v>
      </c>
      <c r="D88" s="38" t="s">
        <v>66</v>
      </c>
      <c r="E88" s="38"/>
      <c r="F88" s="38"/>
      <c r="G88" s="53">
        <f>G94+G89</f>
        <v>132.66672</v>
      </c>
      <c r="H88" s="53">
        <f t="shared" ref="H88" si="42">H94+H89</f>
        <v>132.66672</v>
      </c>
      <c r="I88" s="53">
        <f t="shared" si="37"/>
        <v>0</v>
      </c>
      <c r="J88" s="55">
        <f t="shared" si="33"/>
        <v>100</v>
      </c>
    </row>
    <row r="89" spans="1:11" s="25" customFormat="1" ht="27.75" customHeight="1" x14ac:dyDescent="0.2">
      <c r="A89" s="12"/>
      <c r="B89" s="1" t="s">
        <v>69</v>
      </c>
      <c r="C89" s="38" t="s">
        <v>46</v>
      </c>
      <c r="D89" s="38" t="s">
        <v>66</v>
      </c>
      <c r="E89" s="38" t="s">
        <v>119</v>
      </c>
      <c r="F89" s="4"/>
      <c r="G89" s="45">
        <f>G90</f>
        <v>0</v>
      </c>
      <c r="H89" s="45">
        <f t="shared" ref="H89:H92" si="43">H90</f>
        <v>0</v>
      </c>
      <c r="I89" s="53">
        <f t="shared" si="37"/>
        <v>0</v>
      </c>
      <c r="J89" s="55">
        <v>0</v>
      </c>
    </row>
    <row r="90" spans="1:11" s="25" customFormat="1" ht="42.75" customHeight="1" x14ac:dyDescent="0.2">
      <c r="A90" s="12"/>
      <c r="B90" s="1" t="s">
        <v>172</v>
      </c>
      <c r="C90" s="39" t="s">
        <v>46</v>
      </c>
      <c r="D90" s="39" t="s">
        <v>66</v>
      </c>
      <c r="E90" s="38" t="s">
        <v>120</v>
      </c>
      <c r="F90" s="4"/>
      <c r="G90" s="45">
        <f>G91</f>
        <v>0</v>
      </c>
      <c r="H90" s="45">
        <f t="shared" si="43"/>
        <v>0</v>
      </c>
      <c r="I90" s="53">
        <f t="shared" si="37"/>
        <v>0</v>
      </c>
      <c r="J90" s="55">
        <v>0</v>
      </c>
    </row>
    <row r="91" spans="1:11" s="25" customFormat="1" ht="27" customHeight="1" x14ac:dyDescent="0.2">
      <c r="A91" s="12"/>
      <c r="B91" s="1" t="s">
        <v>121</v>
      </c>
      <c r="C91" s="39" t="s">
        <v>46</v>
      </c>
      <c r="D91" s="39" t="s">
        <v>66</v>
      </c>
      <c r="E91" s="38" t="s">
        <v>122</v>
      </c>
      <c r="F91" s="4"/>
      <c r="G91" s="45">
        <f>G92</f>
        <v>0</v>
      </c>
      <c r="H91" s="45">
        <f t="shared" si="43"/>
        <v>0</v>
      </c>
      <c r="I91" s="53">
        <f t="shared" si="37"/>
        <v>0</v>
      </c>
      <c r="J91" s="55">
        <v>0</v>
      </c>
    </row>
    <row r="92" spans="1:11" s="25" customFormat="1" ht="13.5" customHeight="1" x14ac:dyDescent="0.2">
      <c r="A92" s="8"/>
      <c r="B92" s="10" t="s">
        <v>56</v>
      </c>
      <c r="C92" s="39" t="s">
        <v>46</v>
      </c>
      <c r="D92" s="39" t="s">
        <v>66</v>
      </c>
      <c r="E92" s="38" t="s">
        <v>173</v>
      </c>
      <c r="F92" s="38"/>
      <c r="G92" s="45">
        <f>G93</f>
        <v>0</v>
      </c>
      <c r="H92" s="45">
        <f t="shared" si="43"/>
        <v>0</v>
      </c>
      <c r="I92" s="53">
        <f t="shared" si="37"/>
        <v>0</v>
      </c>
      <c r="J92" s="55">
        <v>0</v>
      </c>
    </row>
    <row r="93" spans="1:11" s="25" customFormat="1" ht="20.25" customHeight="1" x14ac:dyDescent="0.2">
      <c r="A93" s="6"/>
      <c r="B93" s="10" t="s">
        <v>41</v>
      </c>
      <c r="C93" s="39" t="s">
        <v>46</v>
      </c>
      <c r="D93" s="39" t="s">
        <v>66</v>
      </c>
      <c r="E93" s="38" t="s">
        <v>173</v>
      </c>
      <c r="F93" s="38" t="s">
        <v>40</v>
      </c>
      <c r="G93" s="45">
        <f>100-100</f>
        <v>0</v>
      </c>
      <c r="H93" s="45">
        <v>0</v>
      </c>
      <c r="I93" s="53">
        <f t="shared" si="37"/>
        <v>0</v>
      </c>
      <c r="J93" s="55">
        <v>0</v>
      </c>
    </row>
    <row r="94" spans="1:11" ht="15" customHeight="1" x14ac:dyDescent="0.2">
      <c r="A94" s="6"/>
      <c r="B94" s="10" t="s">
        <v>48</v>
      </c>
      <c r="C94" s="39" t="s">
        <v>46</v>
      </c>
      <c r="D94" s="39" t="s">
        <v>66</v>
      </c>
      <c r="E94" s="38" t="s">
        <v>87</v>
      </c>
      <c r="F94" s="38"/>
      <c r="G94" s="53">
        <f>G95+G97</f>
        <v>132.66672</v>
      </c>
      <c r="H94" s="53">
        <f t="shared" ref="H94" si="44">H95+H97</f>
        <v>132.66672</v>
      </c>
      <c r="I94" s="53">
        <f t="shared" si="37"/>
        <v>0</v>
      </c>
      <c r="J94" s="55">
        <f t="shared" si="33"/>
        <v>100</v>
      </c>
      <c r="K94" s="15"/>
    </row>
    <row r="95" spans="1:11" ht="15" x14ac:dyDescent="0.25">
      <c r="A95" s="13"/>
      <c r="B95" s="10" t="s">
        <v>56</v>
      </c>
      <c r="C95" s="39" t="s">
        <v>46</v>
      </c>
      <c r="D95" s="39" t="s">
        <v>66</v>
      </c>
      <c r="E95" s="38" t="s">
        <v>117</v>
      </c>
      <c r="F95" s="38"/>
      <c r="G95" s="53">
        <f>G96</f>
        <v>122.26671999999999</v>
      </c>
      <c r="H95" s="53">
        <f t="shared" ref="H95" si="45">H96</f>
        <v>122.26672000000001</v>
      </c>
      <c r="I95" s="53">
        <f t="shared" si="37"/>
        <v>0</v>
      </c>
      <c r="J95" s="55">
        <f t="shared" si="33"/>
        <v>100.00000000000003</v>
      </c>
      <c r="K95" s="15"/>
    </row>
    <row r="96" spans="1:11" ht="20.25" customHeight="1" x14ac:dyDescent="0.25">
      <c r="A96" s="13"/>
      <c r="B96" s="10" t="s">
        <v>41</v>
      </c>
      <c r="C96" s="39" t="s">
        <v>46</v>
      </c>
      <c r="D96" s="39" t="s">
        <v>66</v>
      </c>
      <c r="E96" s="38" t="s">
        <v>117</v>
      </c>
      <c r="F96" s="38" t="s">
        <v>40</v>
      </c>
      <c r="G96" s="53">
        <f>100-0.4+35-32.33328+20</f>
        <v>122.26671999999999</v>
      </c>
      <c r="H96" s="53">
        <f>122.26672</f>
        <v>122.26672000000001</v>
      </c>
      <c r="I96" s="53">
        <f t="shared" si="37"/>
        <v>0</v>
      </c>
      <c r="J96" s="55">
        <f t="shared" si="33"/>
        <v>100.00000000000003</v>
      </c>
      <c r="K96" s="15"/>
    </row>
    <row r="97" spans="1:11" ht="15" customHeight="1" x14ac:dyDescent="0.2">
      <c r="A97" s="12"/>
      <c r="B97" s="10" t="s">
        <v>43</v>
      </c>
      <c r="C97" s="39" t="s">
        <v>46</v>
      </c>
      <c r="D97" s="39" t="s">
        <v>66</v>
      </c>
      <c r="E97" s="38" t="s">
        <v>117</v>
      </c>
      <c r="F97" s="38" t="s">
        <v>42</v>
      </c>
      <c r="G97" s="53">
        <f>0.4+10</f>
        <v>10.4</v>
      </c>
      <c r="H97" s="53">
        <f>10.4</f>
        <v>10.4</v>
      </c>
      <c r="I97" s="53">
        <f t="shared" si="37"/>
        <v>0</v>
      </c>
      <c r="J97" s="55">
        <f t="shared" si="33"/>
        <v>100</v>
      </c>
      <c r="K97" s="15"/>
    </row>
    <row r="98" spans="1:11" s="15" customFormat="1" ht="15" customHeight="1" x14ac:dyDescent="0.2">
      <c r="A98" s="12"/>
      <c r="B98" s="10" t="s">
        <v>56</v>
      </c>
      <c r="C98" s="3" t="s">
        <v>46</v>
      </c>
      <c r="D98" s="37" t="s">
        <v>66</v>
      </c>
      <c r="E98" s="37" t="s">
        <v>117</v>
      </c>
      <c r="F98" s="37"/>
      <c r="G98" s="53">
        <f>0.4+10</f>
        <v>10.4</v>
      </c>
      <c r="H98" s="54">
        <v>10.4</v>
      </c>
      <c r="I98" s="53">
        <f t="shared" si="37"/>
        <v>0</v>
      </c>
      <c r="J98" s="55">
        <f t="shared" si="33"/>
        <v>100</v>
      </c>
    </row>
    <row r="99" spans="1:11" ht="17.25" customHeight="1" x14ac:dyDescent="0.2">
      <c r="A99" s="12"/>
      <c r="B99" s="5" t="s">
        <v>0</v>
      </c>
      <c r="C99" s="3" t="s">
        <v>12</v>
      </c>
      <c r="D99" s="4"/>
      <c r="E99" s="4"/>
      <c r="F99" s="4"/>
      <c r="G99" s="41">
        <f>SUM(G100+G112+G135+G186)</f>
        <v>45340.419620000008</v>
      </c>
      <c r="H99" s="41">
        <f t="shared" ref="H99" si="46">H100+H112+H186+H135</f>
        <v>45325.679520000005</v>
      </c>
      <c r="I99" s="52">
        <f t="shared" si="37"/>
        <v>-14.740100000002712</v>
      </c>
      <c r="J99" s="42">
        <f t="shared" si="33"/>
        <v>99.967490155310557</v>
      </c>
      <c r="K99" s="15"/>
    </row>
    <row r="100" spans="1:11" s="15" customFormat="1" ht="16.5" customHeight="1" x14ac:dyDescent="0.2">
      <c r="A100" s="8"/>
      <c r="B100" s="1" t="s">
        <v>13</v>
      </c>
      <c r="C100" s="38" t="s">
        <v>12</v>
      </c>
      <c r="D100" s="38" t="s">
        <v>9</v>
      </c>
      <c r="E100" s="4"/>
      <c r="F100" s="4"/>
      <c r="G100" s="45">
        <f>G101+G108</f>
        <v>8343.7965199999999</v>
      </c>
      <c r="H100" s="45">
        <f t="shared" ref="H100" si="47">H101+H108</f>
        <v>8343.7965199999999</v>
      </c>
      <c r="I100" s="53">
        <f t="shared" si="37"/>
        <v>0</v>
      </c>
      <c r="J100" s="55">
        <f t="shared" si="33"/>
        <v>100</v>
      </c>
    </row>
    <row r="101" spans="1:11" s="15" customFormat="1" ht="31.5" customHeight="1" x14ac:dyDescent="0.2">
      <c r="A101" s="8"/>
      <c r="B101" s="1" t="s">
        <v>69</v>
      </c>
      <c r="C101" s="38" t="s">
        <v>12</v>
      </c>
      <c r="D101" s="38" t="s">
        <v>9</v>
      </c>
      <c r="E101" s="38" t="s">
        <v>119</v>
      </c>
      <c r="F101" s="4"/>
      <c r="G101" s="45">
        <f>G102</f>
        <v>8025</v>
      </c>
      <c r="H101" s="45">
        <f t="shared" ref="H101:H102" si="48">H102</f>
        <v>8025</v>
      </c>
      <c r="I101" s="53">
        <f t="shared" si="37"/>
        <v>0</v>
      </c>
      <c r="J101" s="55">
        <f t="shared" si="33"/>
        <v>100</v>
      </c>
    </row>
    <row r="102" spans="1:11" s="15" customFormat="1" ht="51" x14ac:dyDescent="0.25">
      <c r="A102" s="13"/>
      <c r="B102" s="1" t="s">
        <v>82</v>
      </c>
      <c r="C102" s="39" t="s">
        <v>12</v>
      </c>
      <c r="D102" s="39" t="s">
        <v>9</v>
      </c>
      <c r="E102" s="38" t="s">
        <v>123</v>
      </c>
      <c r="F102" s="4"/>
      <c r="G102" s="45">
        <f>G103</f>
        <v>8025</v>
      </c>
      <c r="H102" s="45">
        <f t="shared" si="48"/>
        <v>8025</v>
      </c>
      <c r="I102" s="53">
        <f t="shared" si="37"/>
        <v>0</v>
      </c>
      <c r="J102" s="55">
        <f t="shared" si="33"/>
        <v>100</v>
      </c>
    </row>
    <row r="103" spans="1:11" s="15" customFormat="1" ht="39.75" customHeight="1" x14ac:dyDescent="0.25">
      <c r="A103" s="13"/>
      <c r="B103" s="1" t="s">
        <v>124</v>
      </c>
      <c r="C103" s="39" t="s">
        <v>12</v>
      </c>
      <c r="D103" s="39" t="s">
        <v>9</v>
      </c>
      <c r="E103" s="38" t="s">
        <v>125</v>
      </c>
      <c r="F103" s="4"/>
      <c r="G103" s="45">
        <f>G104+G106</f>
        <v>8025</v>
      </c>
      <c r="H103" s="45">
        <f t="shared" ref="H103" si="49">H104+H106</f>
        <v>8025</v>
      </c>
      <c r="I103" s="53">
        <f t="shared" si="37"/>
        <v>0</v>
      </c>
      <c r="J103" s="55">
        <f t="shared" si="33"/>
        <v>100</v>
      </c>
    </row>
    <row r="104" spans="1:11" s="15" customFormat="1" ht="42.75" customHeight="1" x14ac:dyDescent="0.25">
      <c r="A104" s="13"/>
      <c r="B104" s="1" t="s">
        <v>184</v>
      </c>
      <c r="C104" s="39" t="s">
        <v>12</v>
      </c>
      <c r="D104" s="39" t="s">
        <v>9</v>
      </c>
      <c r="E104" s="38" t="s">
        <v>193</v>
      </c>
      <c r="F104" s="38"/>
      <c r="G104" s="45">
        <f>G105</f>
        <v>7944.75</v>
      </c>
      <c r="H104" s="45">
        <f t="shared" ref="H104" si="50">H105</f>
        <v>7944.75</v>
      </c>
      <c r="I104" s="53">
        <f t="shared" si="37"/>
        <v>0</v>
      </c>
      <c r="J104" s="55">
        <f t="shared" si="33"/>
        <v>100</v>
      </c>
    </row>
    <row r="105" spans="1:11" s="15" customFormat="1" ht="25.5" x14ac:dyDescent="0.25">
      <c r="A105" s="13"/>
      <c r="B105" s="1" t="s">
        <v>169</v>
      </c>
      <c r="C105" s="39" t="s">
        <v>12</v>
      </c>
      <c r="D105" s="39" t="s">
        <v>9</v>
      </c>
      <c r="E105" s="38" t="s">
        <v>193</v>
      </c>
      <c r="F105" s="38" t="s">
        <v>168</v>
      </c>
      <c r="G105" s="45">
        <f>14241.75-6297</f>
        <v>7944.75</v>
      </c>
      <c r="H105" s="45">
        <f>7944.75</f>
        <v>7944.75</v>
      </c>
      <c r="I105" s="53">
        <f t="shared" si="37"/>
        <v>0</v>
      </c>
      <c r="J105" s="55">
        <f t="shared" si="33"/>
        <v>100</v>
      </c>
    </row>
    <row r="106" spans="1:11" s="15" customFormat="1" ht="69" customHeight="1" x14ac:dyDescent="0.25">
      <c r="A106" s="13"/>
      <c r="B106" s="1" t="s">
        <v>195</v>
      </c>
      <c r="C106" s="39" t="s">
        <v>12</v>
      </c>
      <c r="D106" s="39" t="s">
        <v>9</v>
      </c>
      <c r="E106" s="38" t="s">
        <v>194</v>
      </c>
      <c r="F106" s="38"/>
      <c r="G106" s="45">
        <f>SUM(G107)</f>
        <v>80.250000000000014</v>
      </c>
      <c r="H106" s="45">
        <f t="shared" ref="H106" si="51">SUM(H107)</f>
        <v>80.25</v>
      </c>
      <c r="I106" s="53">
        <f t="shared" si="37"/>
        <v>0</v>
      </c>
      <c r="J106" s="55">
        <f t="shared" si="33"/>
        <v>99.999999999999972</v>
      </c>
    </row>
    <row r="107" spans="1:11" s="15" customFormat="1" ht="25.5" x14ac:dyDescent="0.25">
      <c r="A107" s="13"/>
      <c r="B107" s="1" t="s">
        <v>169</v>
      </c>
      <c r="C107" s="39" t="s">
        <v>12</v>
      </c>
      <c r="D107" s="39" t="s">
        <v>9</v>
      </c>
      <c r="E107" s="38" t="s">
        <v>194</v>
      </c>
      <c r="F107" s="38" t="s">
        <v>168</v>
      </c>
      <c r="G107" s="45">
        <f>60.81+83.05-63.61</f>
        <v>80.250000000000014</v>
      </c>
      <c r="H107" s="45">
        <f>80.25</f>
        <v>80.25</v>
      </c>
      <c r="I107" s="53">
        <f t="shared" si="37"/>
        <v>0</v>
      </c>
      <c r="J107" s="55">
        <f t="shared" si="33"/>
        <v>99.999999999999972</v>
      </c>
    </row>
    <row r="108" spans="1:11" s="15" customFormat="1" ht="15" x14ac:dyDescent="0.25">
      <c r="A108" s="13"/>
      <c r="B108" s="1" t="s">
        <v>59</v>
      </c>
      <c r="C108" s="39" t="s">
        <v>12</v>
      </c>
      <c r="D108" s="39" t="s">
        <v>9</v>
      </c>
      <c r="E108" s="38" t="s">
        <v>87</v>
      </c>
      <c r="F108" s="4"/>
      <c r="G108" s="45">
        <f>G109</f>
        <v>318.79651999999999</v>
      </c>
      <c r="H108" s="45">
        <f t="shared" ref="H108" si="52">H109</f>
        <v>318.79651999999999</v>
      </c>
      <c r="I108" s="53">
        <f t="shared" si="37"/>
        <v>0</v>
      </c>
      <c r="J108" s="55">
        <f t="shared" si="33"/>
        <v>100</v>
      </c>
    </row>
    <row r="109" spans="1:11" s="15" customFormat="1" ht="41.25" customHeight="1" x14ac:dyDescent="0.25">
      <c r="A109" s="13"/>
      <c r="B109" s="1" t="s">
        <v>60</v>
      </c>
      <c r="C109" s="39" t="s">
        <v>12</v>
      </c>
      <c r="D109" s="39" t="s">
        <v>9</v>
      </c>
      <c r="E109" s="38" t="s">
        <v>118</v>
      </c>
      <c r="F109" s="4"/>
      <c r="G109" s="45">
        <f>G110+G111</f>
        <v>318.79651999999999</v>
      </c>
      <c r="H109" s="45">
        <f t="shared" ref="H109" si="53">H110+H111</f>
        <v>318.79651999999999</v>
      </c>
      <c r="I109" s="53">
        <f t="shared" si="37"/>
        <v>0</v>
      </c>
      <c r="J109" s="55">
        <f t="shared" si="33"/>
        <v>100</v>
      </c>
    </row>
    <row r="110" spans="1:11" s="15" customFormat="1" ht="20.25" customHeight="1" x14ac:dyDescent="0.25">
      <c r="A110" s="13"/>
      <c r="B110" s="10" t="s">
        <v>41</v>
      </c>
      <c r="C110" s="39" t="s">
        <v>12</v>
      </c>
      <c r="D110" s="39" t="s">
        <v>9</v>
      </c>
      <c r="E110" s="38" t="s">
        <v>118</v>
      </c>
      <c r="F110" s="38" t="s">
        <v>40</v>
      </c>
      <c r="G110" s="45">
        <f>302.6-0.1+30-13.73505</f>
        <v>318.76495</v>
      </c>
      <c r="H110" s="45">
        <f>318.76495</f>
        <v>318.76495</v>
      </c>
      <c r="I110" s="53">
        <f t="shared" si="37"/>
        <v>0</v>
      </c>
      <c r="J110" s="55">
        <f t="shared" si="33"/>
        <v>100</v>
      </c>
    </row>
    <row r="111" spans="1:11" s="15" customFormat="1" ht="16.5" customHeight="1" x14ac:dyDescent="0.25">
      <c r="A111" s="13"/>
      <c r="B111" s="10" t="s">
        <v>43</v>
      </c>
      <c r="C111" s="39" t="s">
        <v>12</v>
      </c>
      <c r="D111" s="39" t="s">
        <v>9</v>
      </c>
      <c r="E111" s="38" t="s">
        <v>118</v>
      </c>
      <c r="F111" s="38" t="s">
        <v>42</v>
      </c>
      <c r="G111" s="45">
        <f>0.1-0.06843</f>
        <v>3.1570000000000001E-2</v>
      </c>
      <c r="H111" s="45">
        <f>0.03157</f>
        <v>3.1570000000000001E-2</v>
      </c>
      <c r="I111" s="53">
        <f t="shared" si="37"/>
        <v>0</v>
      </c>
      <c r="J111" s="55">
        <f t="shared" si="33"/>
        <v>100</v>
      </c>
    </row>
    <row r="112" spans="1:11" s="15" customFormat="1" ht="16.5" customHeight="1" x14ac:dyDescent="0.25">
      <c r="A112" s="13"/>
      <c r="B112" s="1" t="s">
        <v>35</v>
      </c>
      <c r="C112" s="3" t="s">
        <v>12</v>
      </c>
      <c r="D112" s="38" t="s">
        <v>19</v>
      </c>
      <c r="E112" s="38"/>
      <c r="F112" s="38"/>
      <c r="G112" s="45">
        <f>G113</f>
        <v>34626.720000000001</v>
      </c>
      <c r="H112" s="45">
        <f t="shared" ref="H112" si="54">H113</f>
        <v>34626.720000000001</v>
      </c>
      <c r="I112" s="53">
        <f t="shared" si="37"/>
        <v>0</v>
      </c>
      <c r="J112" s="55">
        <f t="shared" si="33"/>
        <v>100</v>
      </c>
    </row>
    <row r="113" spans="1:10" s="15" customFormat="1" ht="51" x14ac:dyDescent="0.25">
      <c r="A113" s="13"/>
      <c r="B113" s="1" t="s">
        <v>83</v>
      </c>
      <c r="C113" s="38" t="s">
        <v>12</v>
      </c>
      <c r="D113" s="38" t="s">
        <v>19</v>
      </c>
      <c r="E113" s="38" t="s">
        <v>111</v>
      </c>
      <c r="F113" s="38"/>
      <c r="G113" s="45">
        <f>G115</f>
        <v>34626.720000000001</v>
      </c>
      <c r="H113" s="45">
        <f t="shared" ref="H113" si="55">H115</f>
        <v>34626.720000000001</v>
      </c>
      <c r="I113" s="53">
        <f t="shared" si="37"/>
        <v>0</v>
      </c>
      <c r="J113" s="55">
        <f t="shared" si="33"/>
        <v>100</v>
      </c>
    </row>
    <row r="114" spans="1:10" s="15" customFormat="1" ht="69.75" customHeight="1" x14ac:dyDescent="0.25">
      <c r="A114" s="13"/>
      <c r="B114" s="1" t="s">
        <v>211</v>
      </c>
      <c r="C114" s="3" t="s">
        <v>12</v>
      </c>
      <c r="D114" s="38" t="s">
        <v>19</v>
      </c>
      <c r="E114" s="38" t="s">
        <v>186</v>
      </c>
      <c r="F114" s="38"/>
      <c r="G114" s="45">
        <f>G115</f>
        <v>34626.720000000001</v>
      </c>
      <c r="H114" s="45">
        <f t="shared" ref="H114" si="56">H115</f>
        <v>34626.720000000001</v>
      </c>
      <c r="I114" s="53">
        <f t="shared" si="37"/>
        <v>0</v>
      </c>
      <c r="J114" s="55">
        <f t="shared" si="33"/>
        <v>100</v>
      </c>
    </row>
    <row r="115" spans="1:10" s="15" customFormat="1" ht="25.5" x14ac:dyDescent="0.25">
      <c r="A115" s="13"/>
      <c r="B115" s="1" t="s">
        <v>236</v>
      </c>
      <c r="C115" s="3" t="s">
        <v>12</v>
      </c>
      <c r="D115" s="39" t="s">
        <v>19</v>
      </c>
      <c r="E115" s="38" t="s">
        <v>219</v>
      </c>
      <c r="F115" s="38"/>
      <c r="G115" s="45">
        <f>SUM(G116+G118)</f>
        <v>34626.720000000001</v>
      </c>
      <c r="H115" s="45">
        <f t="shared" ref="H115" si="57">SUM(H116+H118)</f>
        <v>34626.720000000001</v>
      </c>
      <c r="I115" s="53">
        <f t="shared" si="37"/>
        <v>0</v>
      </c>
      <c r="J115" s="55">
        <f t="shared" si="33"/>
        <v>100</v>
      </c>
    </row>
    <row r="116" spans="1:10" s="15" customFormat="1" ht="80.25" customHeight="1" x14ac:dyDescent="0.25">
      <c r="A116" s="13"/>
      <c r="B116" s="1" t="s">
        <v>213</v>
      </c>
      <c r="C116" s="39" t="s">
        <v>12</v>
      </c>
      <c r="D116" s="39" t="s">
        <v>19</v>
      </c>
      <c r="E116" s="38" t="s">
        <v>227</v>
      </c>
      <c r="F116" s="38"/>
      <c r="G116" s="45">
        <f>SUM(G117)</f>
        <v>34626.720000000001</v>
      </c>
      <c r="H116" s="45">
        <f t="shared" ref="H116" si="58">SUM(H117)</f>
        <v>34626.720000000001</v>
      </c>
      <c r="I116" s="53">
        <f t="shared" si="37"/>
        <v>0</v>
      </c>
      <c r="J116" s="55">
        <f t="shared" si="33"/>
        <v>100</v>
      </c>
    </row>
    <row r="117" spans="1:10" s="15" customFormat="1" ht="25.5" x14ac:dyDescent="0.25">
      <c r="A117" s="13"/>
      <c r="B117" s="1" t="s">
        <v>169</v>
      </c>
      <c r="C117" s="3" t="s">
        <v>12</v>
      </c>
      <c r="D117" s="39" t="s">
        <v>19</v>
      </c>
      <c r="E117" s="38" t="s">
        <v>227</v>
      </c>
      <c r="F117" s="38" t="s">
        <v>168</v>
      </c>
      <c r="G117" s="45">
        <f>SUM(G122+G127+G132)</f>
        <v>34626.720000000001</v>
      </c>
      <c r="H117" s="45">
        <f>34626.72</f>
        <v>34626.720000000001</v>
      </c>
      <c r="I117" s="53">
        <f t="shared" si="37"/>
        <v>0</v>
      </c>
      <c r="J117" s="55">
        <f t="shared" si="33"/>
        <v>100</v>
      </c>
    </row>
    <row r="118" spans="1:10" s="15" customFormat="1" ht="76.5" x14ac:dyDescent="0.25">
      <c r="A118" s="13"/>
      <c r="B118" s="1" t="s">
        <v>237</v>
      </c>
      <c r="C118" s="3" t="s">
        <v>12</v>
      </c>
      <c r="D118" s="39" t="s">
        <v>19</v>
      </c>
      <c r="E118" s="38" t="s">
        <v>220</v>
      </c>
      <c r="F118" s="38"/>
      <c r="G118" s="45">
        <f>G124+G129+G134</f>
        <v>0</v>
      </c>
      <c r="H118" s="45">
        <f t="shared" ref="H118" si="59">H124+H129+H134</f>
        <v>0</v>
      </c>
      <c r="I118" s="53">
        <f t="shared" si="37"/>
        <v>0</v>
      </c>
      <c r="J118" s="55">
        <v>0</v>
      </c>
    </row>
    <row r="119" spans="1:10" s="15" customFormat="1" ht="25.5" x14ac:dyDescent="0.25">
      <c r="A119" s="13"/>
      <c r="B119" s="10" t="s">
        <v>169</v>
      </c>
      <c r="C119" s="39" t="s">
        <v>12</v>
      </c>
      <c r="D119" s="39" t="s">
        <v>19</v>
      </c>
      <c r="E119" s="38" t="s">
        <v>220</v>
      </c>
      <c r="F119" s="38" t="s">
        <v>168</v>
      </c>
      <c r="G119" s="45">
        <f>SUM(G124+G129+G134)</f>
        <v>0</v>
      </c>
      <c r="H119" s="45">
        <v>0</v>
      </c>
      <c r="I119" s="53">
        <f t="shared" si="37"/>
        <v>0</v>
      </c>
      <c r="J119" s="55">
        <v>0</v>
      </c>
    </row>
    <row r="120" spans="1:10" s="15" customFormat="1" ht="40.5" customHeight="1" x14ac:dyDescent="0.25">
      <c r="A120" s="13"/>
      <c r="B120" s="1" t="s">
        <v>212</v>
      </c>
      <c r="C120" s="3" t="s">
        <v>12</v>
      </c>
      <c r="D120" s="39" t="s">
        <v>19</v>
      </c>
      <c r="E120" s="38" t="s">
        <v>219</v>
      </c>
      <c r="F120" s="38"/>
      <c r="G120" s="45">
        <f>G121+G123</f>
        <v>8718.8441299999995</v>
      </c>
      <c r="H120" s="45">
        <f t="shared" ref="H120" si="60">H121+H123</f>
        <v>8718.8441299999995</v>
      </c>
      <c r="I120" s="53">
        <f t="shared" si="37"/>
        <v>0</v>
      </c>
      <c r="J120" s="55">
        <f t="shared" si="33"/>
        <v>100</v>
      </c>
    </row>
    <row r="121" spans="1:10" s="15" customFormat="1" ht="76.5" x14ac:dyDescent="0.25">
      <c r="A121" s="13"/>
      <c r="B121" s="1" t="s">
        <v>213</v>
      </c>
      <c r="C121" s="3" t="s">
        <v>12</v>
      </c>
      <c r="D121" s="39" t="s">
        <v>19</v>
      </c>
      <c r="E121" s="38" t="s">
        <v>227</v>
      </c>
      <c r="F121" s="38"/>
      <c r="G121" s="45">
        <f>6554+2164.84413</f>
        <v>8718.8441299999995</v>
      </c>
      <c r="H121" s="45">
        <f>H122</f>
        <v>8718.8441299999995</v>
      </c>
      <c r="I121" s="53">
        <f t="shared" si="37"/>
        <v>0</v>
      </c>
      <c r="J121" s="55">
        <f t="shared" si="33"/>
        <v>100</v>
      </c>
    </row>
    <row r="122" spans="1:10" s="15" customFormat="1" ht="25.5" x14ac:dyDescent="0.25">
      <c r="A122" s="13"/>
      <c r="B122" s="1" t="s">
        <v>169</v>
      </c>
      <c r="C122" s="39" t="s">
        <v>12</v>
      </c>
      <c r="D122" s="39" t="s">
        <v>19</v>
      </c>
      <c r="E122" s="38" t="s">
        <v>227</v>
      </c>
      <c r="F122" s="38" t="s">
        <v>168</v>
      </c>
      <c r="G122" s="45">
        <f>6554+2164.84413</f>
        <v>8718.8441299999995</v>
      </c>
      <c r="H122" s="45">
        <v>8718.8441299999995</v>
      </c>
      <c r="I122" s="53">
        <f t="shared" si="37"/>
        <v>0</v>
      </c>
      <c r="J122" s="55">
        <f t="shared" si="33"/>
        <v>100</v>
      </c>
    </row>
    <row r="123" spans="1:10" s="15" customFormat="1" ht="89.25" x14ac:dyDescent="0.25">
      <c r="A123" s="13"/>
      <c r="B123" s="1" t="s">
        <v>214</v>
      </c>
      <c r="C123" s="3" t="s">
        <v>12</v>
      </c>
      <c r="D123" s="39" t="s">
        <v>19</v>
      </c>
      <c r="E123" s="38" t="s">
        <v>220</v>
      </c>
      <c r="F123" s="38"/>
      <c r="G123" s="45">
        <f>G124</f>
        <v>0</v>
      </c>
      <c r="H123" s="45">
        <f>H124</f>
        <v>0</v>
      </c>
      <c r="I123" s="53">
        <f t="shared" si="37"/>
        <v>0</v>
      </c>
      <c r="J123" s="55">
        <v>0</v>
      </c>
    </row>
    <row r="124" spans="1:10" s="15" customFormat="1" ht="25.5" x14ac:dyDescent="0.25">
      <c r="A124" s="13"/>
      <c r="B124" s="10" t="s">
        <v>169</v>
      </c>
      <c r="C124" s="3" t="s">
        <v>12</v>
      </c>
      <c r="D124" s="39" t="s">
        <v>19</v>
      </c>
      <c r="E124" s="38" t="s">
        <v>220</v>
      </c>
      <c r="F124" s="38" t="s">
        <v>168</v>
      </c>
      <c r="G124" s="45">
        <f>131.08+46.8556-177.9356</f>
        <v>0</v>
      </c>
      <c r="H124" s="45">
        <v>0</v>
      </c>
      <c r="I124" s="53">
        <f t="shared" si="37"/>
        <v>0</v>
      </c>
      <c r="J124" s="55">
        <v>0</v>
      </c>
    </row>
    <row r="125" spans="1:10" s="32" customFormat="1" ht="38.25" x14ac:dyDescent="0.25">
      <c r="A125" s="13"/>
      <c r="B125" s="1" t="s">
        <v>238</v>
      </c>
      <c r="C125" s="39" t="s">
        <v>12</v>
      </c>
      <c r="D125" s="39" t="s">
        <v>19</v>
      </c>
      <c r="E125" s="38" t="s">
        <v>219</v>
      </c>
      <c r="F125" s="38"/>
      <c r="G125" s="45">
        <f>G126+G128</f>
        <v>6917.5244599999996</v>
      </c>
      <c r="H125" s="45">
        <f t="shared" ref="H125" si="61">H126+H128</f>
        <v>6917.5244599999996</v>
      </c>
      <c r="I125" s="53">
        <f t="shared" si="37"/>
        <v>0</v>
      </c>
      <c r="J125" s="55">
        <f t="shared" si="33"/>
        <v>100</v>
      </c>
    </row>
    <row r="126" spans="1:10" s="32" customFormat="1" ht="78.75" customHeight="1" x14ac:dyDescent="0.25">
      <c r="A126" s="13"/>
      <c r="B126" s="1" t="s">
        <v>213</v>
      </c>
      <c r="C126" s="3" t="s">
        <v>12</v>
      </c>
      <c r="D126" s="39" t="s">
        <v>19</v>
      </c>
      <c r="E126" s="38" t="s">
        <v>227</v>
      </c>
      <c r="F126" s="38"/>
      <c r="G126" s="45">
        <f>11180.72-4263.19554</f>
        <v>6917.5244599999996</v>
      </c>
      <c r="H126" s="45">
        <f>H127</f>
        <v>6917.5244599999996</v>
      </c>
      <c r="I126" s="53">
        <f t="shared" si="37"/>
        <v>0</v>
      </c>
      <c r="J126" s="55">
        <f t="shared" si="33"/>
        <v>100</v>
      </c>
    </row>
    <row r="127" spans="1:10" s="32" customFormat="1" ht="25.5" x14ac:dyDescent="0.25">
      <c r="A127" s="13"/>
      <c r="B127" s="1" t="s">
        <v>169</v>
      </c>
      <c r="C127" s="3" t="s">
        <v>12</v>
      </c>
      <c r="D127" s="39" t="s">
        <v>19</v>
      </c>
      <c r="E127" s="38" t="s">
        <v>227</v>
      </c>
      <c r="F127" s="38" t="s">
        <v>168</v>
      </c>
      <c r="G127" s="45">
        <f>11180.72-4263.19554</f>
        <v>6917.5244599999996</v>
      </c>
      <c r="H127" s="45">
        <f>6917.52446</f>
        <v>6917.5244599999996</v>
      </c>
      <c r="I127" s="53">
        <f t="shared" si="37"/>
        <v>0</v>
      </c>
      <c r="J127" s="55">
        <f t="shared" si="33"/>
        <v>100</v>
      </c>
    </row>
    <row r="128" spans="1:10" s="32" customFormat="1" ht="76.5" x14ac:dyDescent="0.25">
      <c r="A128" s="13"/>
      <c r="B128" s="1" t="s">
        <v>237</v>
      </c>
      <c r="C128" s="39" t="s">
        <v>12</v>
      </c>
      <c r="D128" s="39" t="s">
        <v>19</v>
      </c>
      <c r="E128" s="38" t="s">
        <v>220</v>
      </c>
      <c r="F128" s="38"/>
      <c r="G128" s="45">
        <f>G129</f>
        <v>0</v>
      </c>
      <c r="H128" s="45">
        <f>H129</f>
        <v>0</v>
      </c>
      <c r="I128" s="53">
        <f t="shared" si="37"/>
        <v>0</v>
      </c>
      <c r="J128" s="55">
        <v>0</v>
      </c>
    </row>
    <row r="129" spans="1:10" s="32" customFormat="1" ht="25.5" x14ac:dyDescent="0.25">
      <c r="A129" s="13"/>
      <c r="B129" s="10" t="s">
        <v>169</v>
      </c>
      <c r="C129" s="3" t="s">
        <v>12</v>
      </c>
      <c r="D129" s="39" t="s">
        <v>19</v>
      </c>
      <c r="E129" s="38" t="s">
        <v>220</v>
      </c>
      <c r="F129" s="38" t="s">
        <v>168</v>
      </c>
      <c r="G129" s="45">
        <f>223.614-82.44003-141.17397</f>
        <v>0</v>
      </c>
      <c r="H129" s="45">
        <v>0</v>
      </c>
      <c r="I129" s="53">
        <f t="shared" si="37"/>
        <v>0</v>
      </c>
      <c r="J129" s="55">
        <v>0</v>
      </c>
    </row>
    <row r="130" spans="1:10" s="32" customFormat="1" ht="42.75" customHeight="1" x14ac:dyDescent="0.25">
      <c r="A130" s="13"/>
      <c r="B130" s="1" t="s">
        <v>233</v>
      </c>
      <c r="C130" s="3" t="s">
        <v>12</v>
      </c>
      <c r="D130" s="39" t="s">
        <v>19</v>
      </c>
      <c r="E130" s="38" t="s">
        <v>228</v>
      </c>
      <c r="F130" s="38"/>
      <c r="G130" s="45">
        <f>G131+G133</f>
        <v>18990.351409999999</v>
      </c>
      <c r="H130" s="45">
        <f t="shared" ref="H130" si="62">H131+H133</f>
        <v>18990.351409999999</v>
      </c>
      <c r="I130" s="53">
        <f t="shared" si="37"/>
        <v>0</v>
      </c>
      <c r="J130" s="55">
        <f t="shared" si="33"/>
        <v>100</v>
      </c>
    </row>
    <row r="131" spans="1:10" s="32" customFormat="1" ht="76.5" x14ac:dyDescent="0.25">
      <c r="A131" s="13"/>
      <c r="B131" s="1" t="s">
        <v>213</v>
      </c>
      <c r="C131" s="39" t="s">
        <v>12</v>
      </c>
      <c r="D131" s="39" t="s">
        <v>19</v>
      </c>
      <c r="E131" s="38" t="s">
        <v>227</v>
      </c>
      <c r="F131" s="38"/>
      <c r="G131" s="45">
        <f>16892+2098.35141</f>
        <v>18990.351409999999</v>
      </c>
      <c r="H131" s="45">
        <f>H132</f>
        <v>18990.351409999999</v>
      </c>
      <c r="I131" s="53">
        <f t="shared" si="37"/>
        <v>0</v>
      </c>
      <c r="J131" s="55">
        <f t="shared" si="33"/>
        <v>100</v>
      </c>
    </row>
    <row r="132" spans="1:10" s="32" customFormat="1" ht="25.5" x14ac:dyDescent="0.25">
      <c r="A132" s="13"/>
      <c r="B132" s="1" t="s">
        <v>169</v>
      </c>
      <c r="C132" s="3" t="s">
        <v>12</v>
      </c>
      <c r="D132" s="39" t="s">
        <v>19</v>
      </c>
      <c r="E132" s="38" t="s">
        <v>227</v>
      </c>
      <c r="F132" s="38" t="s">
        <v>168</v>
      </c>
      <c r="G132" s="45">
        <f>16892+2098.35141</f>
        <v>18990.351409999999</v>
      </c>
      <c r="H132" s="45">
        <f>18990.35141</f>
        <v>18990.351409999999</v>
      </c>
      <c r="I132" s="53">
        <f t="shared" si="37"/>
        <v>0</v>
      </c>
      <c r="J132" s="55">
        <f t="shared" si="33"/>
        <v>100</v>
      </c>
    </row>
    <row r="133" spans="1:10" s="32" customFormat="1" ht="76.5" x14ac:dyDescent="0.25">
      <c r="A133" s="13"/>
      <c r="B133" s="1" t="s">
        <v>237</v>
      </c>
      <c r="C133" s="3" t="s">
        <v>12</v>
      </c>
      <c r="D133" s="39" t="s">
        <v>19</v>
      </c>
      <c r="E133" s="38" t="s">
        <v>220</v>
      </c>
      <c r="F133" s="38"/>
      <c r="G133" s="45">
        <f>G134</f>
        <v>0</v>
      </c>
      <c r="H133" s="45">
        <f>H134</f>
        <v>0</v>
      </c>
      <c r="I133" s="53">
        <f t="shared" si="37"/>
        <v>0</v>
      </c>
      <c r="J133" s="55">
        <v>0</v>
      </c>
    </row>
    <row r="134" spans="1:10" s="32" customFormat="1" ht="29.25" customHeight="1" x14ac:dyDescent="0.25">
      <c r="A134" s="13"/>
      <c r="B134" s="10" t="s">
        <v>169</v>
      </c>
      <c r="C134" s="39" t="s">
        <v>12</v>
      </c>
      <c r="D134" s="39" t="s">
        <v>19</v>
      </c>
      <c r="E134" s="38" t="s">
        <v>220</v>
      </c>
      <c r="F134" s="38" t="s">
        <v>168</v>
      </c>
      <c r="G134" s="45">
        <f>337.84+49.71819-387.55819</f>
        <v>0</v>
      </c>
      <c r="H134" s="45">
        <v>0</v>
      </c>
      <c r="I134" s="53">
        <f t="shared" si="37"/>
        <v>0</v>
      </c>
      <c r="J134" s="55">
        <v>0</v>
      </c>
    </row>
    <row r="135" spans="1:10" s="32" customFormat="1" ht="16.5" customHeight="1" x14ac:dyDescent="0.25">
      <c r="A135" s="13"/>
      <c r="B135" s="1" t="s">
        <v>230</v>
      </c>
      <c r="C135" s="3" t="s">
        <v>12</v>
      </c>
      <c r="D135" s="39" t="s">
        <v>26</v>
      </c>
      <c r="E135" s="38"/>
      <c r="F135" s="38"/>
      <c r="G135" s="45">
        <f>G136+G152+G157+G147+G181</f>
        <v>1936.99485</v>
      </c>
      <c r="H135" s="45">
        <f t="shared" ref="H135" si="63">H136+H152+H157+H147+H181</f>
        <v>1936.9947500000001</v>
      </c>
      <c r="I135" s="53">
        <f t="shared" si="37"/>
        <v>-9.9999999974897946E-5</v>
      </c>
      <c r="J135" s="55">
        <f t="shared" ref="J135:J198" si="64">H135/G135*100</f>
        <v>99.999994837363658</v>
      </c>
    </row>
    <row r="136" spans="1:10" s="32" customFormat="1" ht="51" x14ac:dyDescent="0.25">
      <c r="A136" s="13"/>
      <c r="B136" s="1" t="s">
        <v>83</v>
      </c>
      <c r="C136" s="38" t="s">
        <v>12</v>
      </c>
      <c r="D136" s="38" t="s">
        <v>26</v>
      </c>
      <c r="E136" s="38" t="s">
        <v>111</v>
      </c>
      <c r="F136" s="38"/>
      <c r="G136" s="45">
        <f>G137</f>
        <v>99.363</v>
      </c>
      <c r="H136" s="45">
        <f t="shared" ref="H136" si="65">H137</f>
        <v>99.363</v>
      </c>
      <c r="I136" s="53">
        <f t="shared" si="37"/>
        <v>0</v>
      </c>
      <c r="J136" s="55">
        <f t="shared" si="64"/>
        <v>100</v>
      </c>
    </row>
    <row r="137" spans="1:10" s="32" customFormat="1" ht="63.75" x14ac:dyDescent="0.25">
      <c r="A137" s="13"/>
      <c r="B137" s="1" t="s">
        <v>84</v>
      </c>
      <c r="C137" s="38" t="s">
        <v>12</v>
      </c>
      <c r="D137" s="38" t="s">
        <v>26</v>
      </c>
      <c r="E137" s="38" t="s">
        <v>112</v>
      </c>
      <c r="F137" s="38"/>
      <c r="G137" s="53">
        <f>G138+G141+G144</f>
        <v>99.363</v>
      </c>
      <c r="H137" s="53">
        <f t="shared" ref="H137" si="66">H138+H141+H144</f>
        <v>99.363</v>
      </c>
      <c r="I137" s="53">
        <f t="shared" si="37"/>
        <v>0</v>
      </c>
      <c r="J137" s="55">
        <f t="shared" si="64"/>
        <v>100</v>
      </c>
    </row>
    <row r="138" spans="1:10" s="32" customFormat="1" ht="25.5" x14ac:dyDescent="0.25">
      <c r="A138" s="13"/>
      <c r="B138" s="1" t="s">
        <v>174</v>
      </c>
      <c r="C138" s="3" t="s">
        <v>12</v>
      </c>
      <c r="D138" s="39" t="s">
        <v>26</v>
      </c>
      <c r="E138" s="38" t="s">
        <v>126</v>
      </c>
      <c r="F138" s="38"/>
      <c r="G138" s="53">
        <f>G139</f>
        <v>0</v>
      </c>
      <c r="H138" s="53">
        <f t="shared" ref="H138:H139" si="67">H139</f>
        <v>0</v>
      </c>
      <c r="I138" s="53">
        <f t="shared" si="37"/>
        <v>0</v>
      </c>
      <c r="J138" s="55">
        <v>0</v>
      </c>
    </row>
    <row r="139" spans="1:10" s="32" customFormat="1" ht="15" x14ac:dyDescent="0.25">
      <c r="A139" s="13"/>
      <c r="B139" s="1" t="s">
        <v>14</v>
      </c>
      <c r="C139" s="39" t="s">
        <v>12</v>
      </c>
      <c r="D139" s="39" t="s">
        <v>26</v>
      </c>
      <c r="E139" s="38" t="s">
        <v>175</v>
      </c>
      <c r="F139" s="38"/>
      <c r="G139" s="53">
        <f>G140</f>
        <v>0</v>
      </c>
      <c r="H139" s="53">
        <f t="shared" si="67"/>
        <v>0</v>
      </c>
      <c r="I139" s="53">
        <f t="shared" si="37"/>
        <v>0</v>
      </c>
      <c r="J139" s="55">
        <v>0</v>
      </c>
    </row>
    <row r="140" spans="1:10" s="32" customFormat="1" ht="19.5" customHeight="1" x14ac:dyDescent="0.25">
      <c r="A140" s="13"/>
      <c r="B140" s="10" t="s">
        <v>41</v>
      </c>
      <c r="C140" s="39" t="s">
        <v>12</v>
      </c>
      <c r="D140" s="39" t="s">
        <v>26</v>
      </c>
      <c r="E140" s="38" t="s">
        <v>175</v>
      </c>
      <c r="F140" s="38" t="s">
        <v>40</v>
      </c>
      <c r="G140" s="53">
        <f>200-200</f>
        <v>0</v>
      </c>
      <c r="H140" s="53">
        <v>0</v>
      </c>
      <c r="I140" s="53">
        <f t="shared" ref="I140:I203" si="68">H140-G140</f>
        <v>0</v>
      </c>
      <c r="J140" s="55">
        <v>0</v>
      </c>
    </row>
    <row r="141" spans="1:10" s="32" customFormat="1" ht="38.25" x14ac:dyDescent="0.25">
      <c r="A141" s="13"/>
      <c r="B141" s="10" t="s">
        <v>127</v>
      </c>
      <c r="C141" s="3" t="s">
        <v>12</v>
      </c>
      <c r="D141" s="39" t="s">
        <v>26</v>
      </c>
      <c r="E141" s="38" t="s">
        <v>128</v>
      </c>
      <c r="F141" s="38"/>
      <c r="G141" s="53">
        <f>G142</f>
        <v>0</v>
      </c>
      <c r="H141" s="53">
        <f t="shared" ref="H141:H142" si="69">H142</f>
        <v>0</v>
      </c>
      <c r="I141" s="53">
        <f t="shared" si="68"/>
        <v>0</v>
      </c>
      <c r="J141" s="55">
        <v>0</v>
      </c>
    </row>
    <row r="142" spans="1:10" s="32" customFormat="1" ht="19.5" customHeight="1" x14ac:dyDescent="0.25">
      <c r="A142" s="13"/>
      <c r="B142" s="1" t="s">
        <v>61</v>
      </c>
      <c r="C142" s="39" t="s">
        <v>12</v>
      </c>
      <c r="D142" s="39" t="s">
        <v>26</v>
      </c>
      <c r="E142" s="38" t="s">
        <v>129</v>
      </c>
      <c r="F142" s="38"/>
      <c r="G142" s="53">
        <f>G143</f>
        <v>0</v>
      </c>
      <c r="H142" s="53">
        <f t="shared" si="69"/>
        <v>0</v>
      </c>
      <c r="I142" s="53">
        <f t="shared" si="68"/>
        <v>0</v>
      </c>
      <c r="J142" s="55">
        <v>0</v>
      </c>
    </row>
    <row r="143" spans="1:10" s="32" customFormat="1" ht="18" customHeight="1" x14ac:dyDescent="0.25">
      <c r="A143" s="13"/>
      <c r="B143" s="10" t="s">
        <v>41</v>
      </c>
      <c r="C143" s="39" t="s">
        <v>12</v>
      </c>
      <c r="D143" s="39" t="s">
        <v>26</v>
      </c>
      <c r="E143" s="38" t="s">
        <v>129</v>
      </c>
      <c r="F143" s="38" t="s">
        <v>40</v>
      </c>
      <c r="G143" s="53">
        <f>50-50</f>
        <v>0</v>
      </c>
      <c r="H143" s="53">
        <v>0</v>
      </c>
      <c r="I143" s="53">
        <f t="shared" si="68"/>
        <v>0</v>
      </c>
      <c r="J143" s="55">
        <v>0</v>
      </c>
    </row>
    <row r="144" spans="1:10" s="32" customFormat="1" ht="25.5" x14ac:dyDescent="0.25">
      <c r="A144" s="13"/>
      <c r="B144" s="10" t="s">
        <v>130</v>
      </c>
      <c r="C144" s="3" t="s">
        <v>12</v>
      </c>
      <c r="D144" s="39" t="s">
        <v>26</v>
      </c>
      <c r="E144" s="38" t="s">
        <v>131</v>
      </c>
      <c r="F144" s="38"/>
      <c r="G144" s="53">
        <f>G145</f>
        <v>99.363</v>
      </c>
      <c r="H144" s="53">
        <f t="shared" ref="H144:H145" si="70">H145</f>
        <v>99.363</v>
      </c>
      <c r="I144" s="53">
        <f t="shared" si="68"/>
        <v>0</v>
      </c>
      <c r="J144" s="55">
        <f t="shared" si="64"/>
        <v>100</v>
      </c>
    </row>
    <row r="145" spans="1:10" s="32" customFormat="1" ht="15.75" customHeight="1" x14ac:dyDescent="0.25">
      <c r="A145" s="13"/>
      <c r="B145" s="1" t="s">
        <v>61</v>
      </c>
      <c r="C145" s="39" t="s">
        <v>12</v>
      </c>
      <c r="D145" s="39" t="s">
        <v>26</v>
      </c>
      <c r="E145" s="38" t="s">
        <v>132</v>
      </c>
      <c r="F145" s="38"/>
      <c r="G145" s="53">
        <f>G146</f>
        <v>99.363</v>
      </c>
      <c r="H145" s="53">
        <f t="shared" si="70"/>
        <v>99.363</v>
      </c>
      <c r="I145" s="53">
        <f t="shared" si="68"/>
        <v>0</v>
      </c>
      <c r="J145" s="55">
        <f t="shared" si="64"/>
        <v>100</v>
      </c>
    </row>
    <row r="146" spans="1:10" s="32" customFormat="1" ht="20.25" customHeight="1" x14ac:dyDescent="0.25">
      <c r="A146" s="13"/>
      <c r="B146" s="10" t="s">
        <v>41</v>
      </c>
      <c r="C146" s="39" t="s">
        <v>12</v>
      </c>
      <c r="D146" s="39" t="s">
        <v>26</v>
      </c>
      <c r="E146" s="38" t="s">
        <v>132</v>
      </c>
      <c r="F146" s="38" t="s">
        <v>40</v>
      </c>
      <c r="G146" s="53">
        <f>100+500-500-0.637</f>
        <v>99.363</v>
      </c>
      <c r="H146" s="53">
        <v>99.363</v>
      </c>
      <c r="I146" s="53">
        <f t="shared" si="68"/>
        <v>0</v>
      </c>
      <c r="J146" s="55">
        <f t="shared" si="64"/>
        <v>100</v>
      </c>
    </row>
    <row r="147" spans="1:10" s="32" customFormat="1" ht="25.5" x14ac:dyDescent="0.2">
      <c r="A147" s="12"/>
      <c r="B147" s="1" t="s">
        <v>79</v>
      </c>
      <c r="C147" s="3" t="s">
        <v>12</v>
      </c>
      <c r="D147" s="39" t="s">
        <v>26</v>
      </c>
      <c r="E147" s="38" t="s">
        <v>133</v>
      </c>
      <c r="F147" s="38"/>
      <c r="G147" s="53">
        <f>G148</f>
        <v>0</v>
      </c>
      <c r="H147" s="53">
        <f t="shared" ref="H147:H150" si="71">H148</f>
        <v>0</v>
      </c>
      <c r="I147" s="53">
        <f t="shared" si="68"/>
        <v>0</v>
      </c>
      <c r="J147" s="55">
        <v>0</v>
      </c>
    </row>
    <row r="148" spans="1:10" s="32" customFormat="1" ht="51" x14ac:dyDescent="0.2">
      <c r="A148" s="12"/>
      <c r="B148" s="10" t="s">
        <v>80</v>
      </c>
      <c r="C148" s="39" t="s">
        <v>12</v>
      </c>
      <c r="D148" s="39" t="s">
        <v>26</v>
      </c>
      <c r="E148" s="38" t="s">
        <v>134</v>
      </c>
      <c r="F148" s="38"/>
      <c r="G148" s="53">
        <f>G149</f>
        <v>0</v>
      </c>
      <c r="H148" s="53">
        <f t="shared" si="71"/>
        <v>0</v>
      </c>
      <c r="I148" s="53">
        <f t="shared" si="68"/>
        <v>0</v>
      </c>
      <c r="J148" s="55">
        <v>0</v>
      </c>
    </row>
    <row r="149" spans="1:10" s="32" customFormat="1" ht="25.5" x14ac:dyDescent="0.2">
      <c r="A149" s="12"/>
      <c r="B149" s="10" t="s">
        <v>171</v>
      </c>
      <c r="C149" s="39" t="s">
        <v>12</v>
      </c>
      <c r="D149" s="39" t="s">
        <v>26</v>
      </c>
      <c r="E149" s="38" t="s">
        <v>176</v>
      </c>
      <c r="F149" s="38"/>
      <c r="G149" s="53">
        <f>G150</f>
        <v>0</v>
      </c>
      <c r="H149" s="53">
        <f t="shared" si="71"/>
        <v>0</v>
      </c>
      <c r="I149" s="53">
        <f t="shared" si="68"/>
        <v>0</v>
      </c>
      <c r="J149" s="55">
        <v>0</v>
      </c>
    </row>
    <row r="150" spans="1:10" s="32" customFormat="1" ht="29.25" customHeight="1" x14ac:dyDescent="0.2">
      <c r="A150" s="12"/>
      <c r="B150" s="1" t="s">
        <v>71</v>
      </c>
      <c r="C150" s="3" t="s">
        <v>12</v>
      </c>
      <c r="D150" s="39" t="s">
        <v>26</v>
      </c>
      <c r="E150" s="38" t="s">
        <v>177</v>
      </c>
      <c r="F150" s="38"/>
      <c r="G150" s="53">
        <f>G151</f>
        <v>0</v>
      </c>
      <c r="H150" s="53">
        <f t="shared" si="71"/>
        <v>0</v>
      </c>
      <c r="I150" s="53">
        <f t="shared" si="68"/>
        <v>0</v>
      </c>
      <c r="J150" s="55">
        <v>0</v>
      </c>
    </row>
    <row r="151" spans="1:10" s="32" customFormat="1" ht="21.75" customHeight="1" x14ac:dyDescent="0.2">
      <c r="A151" s="12"/>
      <c r="B151" s="10" t="s">
        <v>41</v>
      </c>
      <c r="C151" s="39" t="s">
        <v>12</v>
      </c>
      <c r="D151" s="39" t="s">
        <v>26</v>
      </c>
      <c r="E151" s="38" t="s">
        <v>177</v>
      </c>
      <c r="F151" s="38" t="s">
        <v>40</v>
      </c>
      <c r="G151" s="53">
        <f>15-15</f>
        <v>0</v>
      </c>
      <c r="H151" s="53">
        <v>0</v>
      </c>
      <c r="I151" s="53">
        <f t="shared" si="68"/>
        <v>0</v>
      </c>
      <c r="J151" s="55">
        <v>0</v>
      </c>
    </row>
    <row r="152" spans="1:10" s="32" customFormat="1" ht="24.75" customHeight="1" x14ac:dyDescent="0.2">
      <c r="A152" s="12"/>
      <c r="B152" s="10" t="s">
        <v>68</v>
      </c>
      <c r="C152" s="39" t="s">
        <v>12</v>
      </c>
      <c r="D152" s="39" t="s">
        <v>26</v>
      </c>
      <c r="E152" s="38" t="s">
        <v>102</v>
      </c>
      <c r="F152" s="38"/>
      <c r="G152" s="53">
        <f>G153</f>
        <v>92.253739999999993</v>
      </c>
      <c r="H152" s="53">
        <f t="shared" ref="H152:H155" si="72">H153</f>
        <v>92.253739999999993</v>
      </c>
      <c r="I152" s="53">
        <f t="shared" si="68"/>
        <v>0</v>
      </c>
      <c r="J152" s="55">
        <f t="shared" si="64"/>
        <v>100</v>
      </c>
    </row>
    <row r="153" spans="1:10" s="32" customFormat="1" ht="43.5" customHeight="1" x14ac:dyDescent="0.2">
      <c r="A153" s="12"/>
      <c r="B153" s="10" t="s">
        <v>178</v>
      </c>
      <c r="C153" s="3" t="s">
        <v>12</v>
      </c>
      <c r="D153" s="39" t="s">
        <v>26</v>
      </c>
      <c r="E153" s="38" t="s">
        <v>179</v>
      </c>
      <c r="F153" s="38"/>
      <c r="G153" s="53">
        <f>G154</f>
        <v>92.253739999999993</v>
      </c>
      <c r="H153" s="53">
        <f t="shared" si="72"/>
        <v>92.253739999999993</v>
      </c>
      <c r="I153" s="53">
        <f t="shared" si="68"/>
        <v>0</v>
      </c>
      <c r="J153" s="55">
        <f t="shared" si="64"/>
        <v>100</v>
      </c>
    </row>
    <row r="154" spans="1:10" s="15" customFormat="1" ht="25.5" x14ac:dyDescent="0.2">
      <c r="A154" s="12"/>
      <c r="B154" s="10" t="s">
        <v>180</v>
      </c>
      <c r="C154" s="39" t="s">
        <v>12</v>
      </c>
      <c r="D154" s="39" t="s">
        <v>26</v>
      </c>
      <c r="E154" s="38" t="s">
        <v>181</v>
      </c>
      <c r="F154" s="38"/>
      <c r="G154" s="53">
        <f>G155</f>
        <v>92.253739999999993</v>
      </c>
      <c r="H154" s="53">
        <f t="shared" si="72"/>
        <v>92.253739999999993</v>
      </c>
      <c r="I154" s="53">
        <f t="shared" si="68"/>
        <v>0</v>
      </c>
      <c r="J154" s="55">
        <f t="shared" si="64"/>
        <v>100</v>
      </c>
    </row>
    <row r="155" spans="1:10" s="25" customFormat="1" ht="15.75" customHeight="1" x14ac:dyDescent="0.2">
      <c r="A155" s="12"/>
      <c r="B155" s="10" t="s">
        <v>61</v>
      </c>
      <c r="C155" s="39" t="s">
        <v>12</v>
      </c>
      <c r="D155" s="39" t="s">
        <v>26</v>
      </c>
      <c r="E155" s="38" t="s">
        <v>182</v>
      </c>
      <c r="F155" s="38"/>
      <c r="G155" s="53">
        <f>G156</f>
        <v>92.253739999999993</v>
      </c>
      <c r="H155" s="53">
        <f t="shared" si="72"/>
        <v>92.253739999999993</v>
      </c>
      <c r="I155" s="53">
        <f t="shared" si="68"/>
        <v>0</v>
      </c>
      <c r="J155" s="55">
        <f t="shared" si="64"/>
        <v>100</v>
      </c>
    </row>
    <row r="156" spans="1:10" s="25" customFormat="1" ht="15" customHeight="1" x14ac:dyDescent="0.2">
      <c r="A156" s="12"/>
      <c r="B156" s="10" t="s">
        <v>41</v>
      </c>
      <c r="C156" s="3" t="s">
        <v>12</v>
      </c>
      <c r="D156" s="39" t="s">
        <v>26</v>
      </c>
      <c r="E156" s="38" t="s">
        <v>182</v>
      </c>
      <c r="F156" s="38" t="s">
        <v>40</v>
      </c>
      <c r="G156" s="53">
        <f>150-99.52911+41.78285</f>
        <v>92.253739999999993</v>
      </c>
      <c r="H156" s="53">
        <f>92.25374</f>
        <v>92.253739999999993</v>
      </c>
      <c r="I156" s="53">
        <f t="shared" si="68"/>
        <v>0</v>
      </c>
      <c r="J156" s="55">
        <f t="shared" si="64"/>
        <v>100</v>
      </c>
    </row>
    <row r="157" spans="1:10" s="25" customFormat="1" ht="25.5" x14ac:dyDescent="0.2">
      <c r="A157" s="12"/>
      <c r="B157" s="1" t="s">
        <v>204</v>
      </c>
      <c r="C157" s="39" t="s">
        <v>12</v>
      </c>
      <c r="D157" s="39" t="s">
        <v>26</v>
      </c>
      <c r="E157" s="38" t="s">
        <v>205</v>
      </c>
      <c r="F157" s="4"/>
      <c r="G157" s="45">
        <f>G158+G170</f>
        <v>1094.0740000000001</v>
      </c>
      <c r="H157" s="45">
        <f t="shared" ref="H157" si="73">H158+H170</f>
        <v>1094.0740000000001</v>
      </c>
      <c r="I157" s="53">
        <f t="shared" si="68"/>
        <v>0</v>
      </c>
      <c r="J157" s="55">
        <f t="shared" si="64"/>
        <v>100</v>
      </c>
    </row>
    <row r="158" spans="1:10" s="25" customFormat="1" ht="38.25" x14ac:dyDescent="0.2">
      <c r="A158" s="12"/>
      <c r="B158" s="1" t="s">
        <v>239</v>
      </c>
      <c r="C158" s="39" t="s">
        <v>12</v>
      </c>
      <c r="D158" s="39" t="s">
        <v>26</v>
      </c>
      <c r="E158" s="38" t="s">
        <v>223</v>
      </c>
      <c r="F158" s="4"/>
      <c r="G158" s="45">
        <f>G159</f>
        <v>364.69000000000005</v>
      </c>
      <c r="H158" s="45">
        <f t="shared" ref="H158" si="74">H159</f>
        <v>364.69</v>
      </c>
      <c r="I158" s="53">
        <f t="shared" si="68"/>
        <v>0</v>
      </c>
      <c r="J158" s="55">
        <f t="shared" si="64"/>
        <v>99.999999999999986</v>
      </c>
    </row>
    <row r="159" spans="1:10" s="25" customFormat="1" ht="51" x14ac:dyDescent="0.2">
      <c r="A159" s="12"/>
      <c r="B159" s="1" t="s">
        <v>240</v>
      </c>
      <c r="C159" s="3" t="s">
        <v>12</v>
      </c>
      <c r="D159" s="39" t="s">
        <v>26</v>
      </c>
      <c r="E159" s="38" t="s">
        <v>241</v>
      </c>
      <c r="F159" s="4"/>
      <c r="G159" s="45">
        <f>G165+G167+G169</f>
        <v>364.69000000000005</v>
      </c>
      <c r="H159" s="45">
        <f t="shared" ref="H159" si="75">H165+H167+H169</f>
        <v>364.69</v>
      </c>
      <c r="I159" s="53">
        <f t="shared" si="68"/>
        <v>0</v>
      </c>
      <c r="J159" s="55">
        <f t="shared" si="64"/>
        <v>99.999999999999986</v>
      </c>
    </row>
    <row r="160" spans="1:10" s="25" customFormat="1" ht="51" x14ac:dyDescent="0.2">
      <c r="A160" s="12"/>
      <c r="B160" s="1" t="s">
        <v>215</v>
      </c>
      <c r="C160" s="39" t="s">
        <v>12</v>
      </c>
      <c r="D160" s="39" t="s">
        <v>26</v>
      </c>
      <c r="E160" s="38" t="s">
        <v>225</v>
      </c>
      <c r="F160" s="38"/>
      <c r="G160" s="45">
        <f>G161</f>
        <v>0</v>
      </c>
      <c r="H160" s="45">
        <f t="shared" ref="H160" si="76">H161</f>
        <v>0</v>
      </c>
      <c r="I160" s="53">
        <f t="shared" si="68"/>
        <v>0</v>
      </c>
      <c r="J160" s="55">
        <v>0</v>
      </c>
    </row>
    <row r="161" spans="1:10" s="25" customFormat="1" ht="21.75" customHeight="1" x14ac:dyDescent="0.2">
      <c r="A161" s="12"/>
      <c r="B161" s="10" t="s">
        <v>41</v>
      </c>
      <c r="C161" s="39" t="s">
        <v>12</v>
      </c>
      <c r="D161" s="39" t="s">
        <v>26</v>
      </c>
      <c r="E161" s="38" t="s">
        <v>225</v>
      </c>
      <c r="F161" s="38" t="s">
        <v>40</v>
      </c>
      <c r="G161" s="45">
        <f>344.22165-344.22165</f>
        <v>0</v>
      </c>
      <c r="H161" s="45">
        <v>0</v>
      </c>
      <c r="I161" s="53">
        <f t="shared" si="68"/>
        <v>0</v>
      </c>
      <c r="J161" s="55">
        <v>0</v>
      </c>
    </row>
    <row r="162" spans="1:10" s="25" customFormat="1" ht="45.75" customHeight="1" x14ac:dyDescent="0.2">
      <c r="A162" s="12"/>
      <c r="B162" s="1" t="s">
        <v>242</v>
      </c>
      <c r="C162" s="3" t="s">
        <v>12</v>
      </c>
      <c r="D162" s="39" t="s">
        <v>26</v>
      </c>
      <c r="E162" s="38" t="s">
        <v>225</v>
      </c>
      <c r="F162" s="38"/>
      <c r="G162" s="45">
        <f>G163</f>
        <v>0</v>
      </c>
      <c r="H162" s="45">
        <f t="shared" ref="H162" si="77">H163</f>
        <v>0</v>
      </c>
      <c r="I162" s="53">
        <f t="shared" si="68"/>
        <v>0</v>
      </c>
      <c r="J162" s="55">
        <v>0</v>
      </c>
    </row>
    <row r="163" spans="1:10" s="25" customFormat="1" ht="21" customHeight="1" x14ac:dyDescent="0.2">
      <c r="A163" s="12"/>
      <c r="B163" s="10" t="s">
        <v>41</v>
      </c>
      <c r="C163" s="39" t="s">
        <v>12</v>
      </c>
      <c r="D163" s="39" t="s">
        <v>26</v>
      </c>
      <c r="E163" s="38" t="s">
        <v>225</v>
      </c>
      <c r="F163" s="38" t="s">
        <v>40</v>
      </c>
      <c r="G163" s="45">
        <f>18.11693-18.11693</f>
        <v>0</v>
      </c>
      <c r="H163" s="45">
        <v>0</v>
      </c>
      <c r="I163" s="53">
        <f t="shared" si="68"/>
        <v>0</v>
      </c>
      <c r="J163" s="55">
        <v>0</v>
      </c>
    </row>
    <row r="164" spans="1:10" s="25" customFormat="1" ht="51" x14ac:dyDescent="0.2">
      <c r="A164" s="12"/>
      <c r="B164" s="10" t="s">
        <v>244</v>
      </c>
      <c r="C164" s="40" t="s">
        <v>12</v>
      </c>
      <c r="D164" s="40" t="s">
        <v>26</v>
      </c>
      <c r="E164" s="40" t="s">
        <v>226</v>
      </c>
      <c r="F164" s="40"/>
      <c r="G164" s="45">
        <f>G165</f>
        <v>362.69167000000004</v>
      </c>
      <c r="H164" s="45">
        <f t="shared" ref="H164" si="78">H165</f>
        <v>362.69166999999999</v>
      </c>
      <c r="I164" s="53">
        <f t="shared" si="68"/>
        <v>0</v>
      </c>
      <c r="J164" s="55">
        <f t="shared" si="64"/>
        <v>99.999999999999986</v>
      </c>
    </row>
    <row r="165" spans="1:10" s="25" customFormat="1" ht="15" customHeight="1" x14ac:dyDescent="0.2">
      <c r="A165" s="12"/>
      <c r="B165" s="10" t="s">
        <v>41</v>
      </c>
      <c r="C165" s="40" t="s">
        <v>12</v>
      </c>
      <c r="D165" s="40" t="s">
        <v>26</v>
      </c>
      <c r="E165" s="40" t="s">
        <v>226</v>
      </c>
      <c r="F165" s="40" t="s">
        <v>40</v>
      </c>
      <c r="G165" s="45">
        <f>344.55709+18.13458</f>
        <v>362.69167000000004</v>
      </c>
      <c r="H165" s="45">
        <f>362.69167</f>
        <v>362.69166999999999</v>
      </c>
      <c r="I165" s="53">
        <f t="shared" si="68"/>
        <v>0</v>
      </c>
      <c r="J165" s="55">
        <f t="shared" si="64"/>
        <v>99.999999999999986</v>
      </c>
    </row>
    <row r="166" spans="1:10" s="25" customFormat="1" ht="51" x14ac:dyDescent="0.2">
      <c r="A166" s="12"/>
      <c r="B166" s="1" t="s">
        <v>208</v>
      </c>
      <c r="C166" s="40" t="s">
        <v>12</v>
      </c>
      <c r="D166" s="40" t="s">
        <v>26</v>
      </c>
      <c r="E166" s="40" t="s">
        <v>226</v>
      </c>
      <c r="F166" s="40"/>
      <c r="G166" s="45">
        <v>1.8134600000000001</v>
      </c>
      <c r="H166" s="45">
        <f>H167</f>
        <v>1.8134600000000001</v>
      </c>
      <c r="I166" s="53">
        <f t="shared" si="68"/>
        <v>0</v>
      </c>
      <c r="J166" s="55">
        <f t="shared" si="64"/>
        <v>100</v>
      </c>
    </row>
    <row r="167" spans="1:10" s="25" customFormat="1" ht="18" customHeight="1" x14ac:dyDescent="0.2">
      <c r="A167" s="12"/>
      <c r="B167" s="10" t="s">
        <v>41</v>
      </c>
      <c r="C167" s="3" t="s">
        <v>12</v>
      </c>
      <c r="D167" s="40" t="s">
        <v>26</v>
      </c>
      <c r="E167" s="40" t="s">
        <v>226</v>
      </c>
      <c r="F167" s="40" t="s">
        <v>40</v>
      </c>
      <c r="G167" s="45">
        <f>G166</f>
        <v>1.8134600000000001</v>
      </c>
      <c r="H167" s="45">
        <f>1.81346</f>
        <v>1.8134600000000001</v>
      </c>
      <c r="I167" s="53">
        <f t="shared" si="68"/>
        <v>0</v>
      </c>
      <c r="J167" s="55">
        <f t="shared" si="64"/>
        <v>100</v>
      </c>
    </row>
    <row r="168" spans="1:10" s="25" customFormat="1" ht="51" x14ac:dyDescent="0.2">
      <c r="A168" s="12"/>
      <c r="B168" s="1" t="s">
        <v>208</v>
      </c>
      <c r="C168" s="3" t="s">
        <v>12</v>
      </c>
      <c r="D168" s="40" t="s">
        <v>26</v>
      </c>
      <c r="E168" s="40" t="s">
        <v>245</v>
      </c>
      <c r="F168" s="40"/>
      <c r="G168" s="45">
        <f>G169</f>
        <v>0.18487000000000001</v>
      </c>
      <c r="H168" s="45">
        <f t="shared" ref="H168" si="79">H169</f>
        <v>0.18487000000000001</v>
      </c>
      <c r="I168" s="53">
        <f t="shared" si="68"/>
        <v>0</v>
      </c>
      <c r="J168" s="55">
        <f t="shared" si="64"/>
        <v>100</v>
      </c>
    </row>
    <row r="169" spans="1:10" s="25" customFormat="1" ht="20.25" customHeight="1" x14ac:dyDescent="0.2">
      <c r="A169" s="12"/>
      <c r="B169" s="10" t="s">
        <v>41</v>
      </c>
      <c r="C169" s="3" t="s">
        <v>12</v>
      </c>
      <c r="D169" s="40" t="s">
        <v>26</v>
      </c>
      <c r="E169" s="40" t="s">
        <v>245</v>
      </c>
      <c r="F169" s="40" t="s">
        <v>40</v>
      </c>
      <c r="G169" s="45">
        <v>0.18487000000000001</v>
      </c>
      <c r="H169" s="45">
        <f>0.18487</f>
        <v>0.18487000000000001</v>
      </c>
      <c r="I169" s="53">
        <f t="shared" si="68"/>
        <v>0</v>
      </c>
      <c r="J169" s="55">
        <f t="shared" si="64"/>
        <v>100</v>
      </c>
    </row>
    <row r="170" spans="1:10" s="25" customFormat="1" ht="51" x14ac:dyDescent="0.2">
      <c r="A170" s="12"/>
      <c r="B170" s="1" t="s">
        <v>221</v>
      </c>
      <c r="C170" s="39" t="s">
        <v>12</v>
      </c>
      <c r="D170" s="39" t="s">
        <v>26</v>
      </c>
      <c r="E170" s="38" t="s">
        <v>224</v>
      </c>
      <c r="F170" s="4"/>
      <c r="G170" s="45">
        <f>G176+G178+G180</f>
        <v>729.38400000000001</v>
      </c>
      <c r="H170" s="45">
        <f t="shared" ref="H170" si="80">H176+H178+H180</f>
        <v>729.38400000000001</v>
      </c>
      <c r="I170" s="53">
        <f t="shared" si="68"/>
        <v>0</v>
      </c>
      <c r="J170" s="55">
        <f t="shared" si="64"/>
        <v>100</v>
      </c>
    </row>
    <row r="171" spans="1:10" s="31" customFormat="1" ht="51" x14ac:dyDescent="0.2">
      <c r="A171" s="12"/>
      <c r="B171" s="1" t="s">
        <v>215</v>
      </c>
      <c r="C171" s="39" t="s">
        <v>12</v>
      </c>
      <c r="D171" s="39" t="s">
        <v>26</v>
      </c>
      <c r="E171" s="38" t="s">
        <v>225</v>
      </c>
      <c r="F171" s="38"/>
      <c r="G171" s="45">
        <f>G172</f>
        <v>0</v>
      </c>
      <c r="H171" s="45">
        <f t="shared" ref="H171" si="81">H172</f>
        <v>0</v>
      </c>
      <c r="I171" s="53">
        <f t="shared" si="68"/>
        <v>0</v>
      </c>
      <c r="J171" s="55">
        <v>0</v>
      </c>
    </row>
    <row r="172" spans="1:10" s="31" customFormat="1" ht="16.5" customHeight="1" x14ac:dyDescent="0.2">
      <c r="A172" s="12"/>
      <c r="B172" s="10" t="s">
        <v>43</v>
      </c>
      <c r="C172" s="3" t="s">
        <v>12</v>
      </c>
      <c r="D172" s="39" t="s">
        <v>26</v>
      </c>
      <c r="E172" s="38" t="s">
        <v>225</v>
      </c>
      <c r="F172" s="38" t="s">
        <v>42</v>
      </c>
      <c r="G172" s="45">
        <f>689.4496-689.4496</f>
        <v>0</v>
      </c>
      <c r="H172" s="45">
        <v>0</v>
      </c>
      <c r="I172" s="53">
        <f t="shared" si="68"/>
        <v>0</v>
      </c>
      <c r="J172" s="55">
        <v>0</v>
      </c>
    </row>
    <row r="173" spans="1:10" s="31" customFormat="1" ht="43.5" customHeight="1" x14ac:dyDescent="0.2">
      <c r="A173" s="12"/>
      <c r="B173" s="1" t="s">
        <v>222</v>
      </c>
      <c r="C173" s="39" t="s">
        <v>12</v>
      </c>
      <c r="D173" s="39" t="s">
        <v>26</v>
      </c>
      <c r="E173" s="38" t="s">
        <v>225</v>
      </c>
      <c r="F173" s="38"/>
      <c r="G173" s="45">
        <f>G174</f>
        <v>0</v>
      </c>
      <c r="H173" s="45">
        <f t="shared" ref="H173" si="82">H174</f>
        <v>0</v>
      </c>
      <c r="I173" s="53">
        <f t="shared" si="68"/>
        <v>0</v>
      </c>
      <c r="J173" s="55">
        <v>0</v>
      </c>
    </row>
    <row r="174" spans="1:10" s="31" customFormat="1" ht="17.25" customHeight="1" x14ac:dyDescent="0.2">
      <c r="A174" s="12"/>
      <c r="B174" s="10" t="s">
        <v>43</v>
      </c>
      <c r="C174" s="40" t="s">
        <v>12</v>
      </c>
      <c r="D174" s="40" t="s">
        <v>26</v>
      </c>
      <c r="E174" s="40" t="s">
        <v>225</v>
      </c>
      <c r="F174" s="40" t="s">
        <v>42</v>
      </c>
      <c r="G174" s="45">
        <f>36.28682-36.28682</f>
        <v>0</v>
      </c>
      <c r="H174" s="45">
        <v>0</v>
      </c>
      <c r="I174" s="53">
        <f t="shared" si="68"/>
        <v>0</v>
      </c>
      <c r="J174" s="55">
        <v>0</v>
      </c>
    </row>
    <row r="175" spans="1:10" s="31" customFormat="1" ht="51" x14ac:dyDescent="0.2">
      <c r="A175" s="12"/>
      <c r="B175" s="1" t="s">
        <v>244</v>
      </c>
      <c r="C175" s="40" t="s">
        <v>12</v>
      </c>
      <c r="D175" s="40" t="s">
        <v>26</v>
      </c>
      <c r="E175" s="40" t="s">
        <v>226</v>
      </c>
      <c r="F175" s="40"/>
      <c r="G175" s="45">
        <f>G176</f>
        <v>725.38333</v>
      </c>
      <c r="H175" s="45">
        <f t="shared" ref="H175" si="83">H176</f>
        <v>725.38333</v>
      </c>
      <c r="I175" s="53">
        <f t="shared" si="68"/>
        <v>0</v>
      </c>
      <c r="J175" s="55">
        <f t="shared" si="64"/>
        <v>100</v>
      </c>
    </row>
    <row r="176" spans="1:10" s="31" customFormat="1" ht="14.25" customHeight="1" x14ac:dyDescent="0.2">
      <c r="A176" s="12"/>
      <c r="B176" s="10" t="s">
        <v>43</v>
      </c>
      <c r="C176" s="40" t="s">
        <v>12</v>
      </c>
      <c r="D176" s="40" t="s">
        <v>26</v>
      </c>
      <c r="E176" s="40" t="s">
        <v>226</v>
      </c>
      <c r="F176" s="40" t="s">
        <v>42</v>
      </c>
      <c r="G176" s="45">
        <f>689.11416+36.26917</f>
        <v>725.38333</v>
      </c>
      <c r="H176" s="45">
        <f>725.38333</f>
        <v>725.38333</v>
      </c>
      <c r="I176" s="53">
        <f t="shared" si="68"/>
        <v>0</v>
      </c>
      <c r="J176" s="55">
        <f t="shared" si="64"/>
        <v>100</v>
      </c>
    </row>
    <row r="177" spans="1:11" s="31" customFormat="1" ht="51" x14ac:dyDescent="0.2">
      <c r="A177" s="12"/>
      <c r="B177" s="1" t="s">
        <v>208</v>
      </c>
      <c r="C177" s="3" t="s">
        <v>12</v>
      </c>
      <c r="D177" s="40" t="s">
        <v>26</v>
      </c>
      <c r="E177" s="40" t="s">
        <v>226</v>
      </c>
      <c r="F177" s="40"/>
      <c r="G177" s="45">
        <f>3.62692</f>
        <v>3.6269200000000001</v>
      </c>
      <c r="H177" s="45">
        <f>H178</f>
        <v>3.6269200000000001</v>
      </c>
      <c r="I177" s="53">
        <f t="shared" si="68"/>
        <v>0</v>
      </c>
      <c r="J177" s="55">
        <f t="shared" si="64"/>
        <v>100</v>
      </c>
    </row>
    <row r="178" spans="1:11" s="31" customFormat="1" ht="15.75" customHeight="1" x14ac:dyDescent="0.2">
      <c r="A178" s="12"/>
      <c r="B178" s="10" t="s">
        <v>43</v>
      </c>
      <c r="C178" s="40" t="s">
        <v>12</v>
      </c>
      <c r="D178" s="40" t="s">
        <v>26</v>
      </c>
      <c r="E178" s="40" t="s">
        <v>226</v>
      </c>
      <c r="F178" s="40" t="s">
        <v>42</v>
      </c>
      <c r="G178" s="45">
        <f>G177</f>
        <v>3.6269200000000001</v>
      </c>
      <c r="H178" s="45">
        <f>3.62692</f>
        <v>3.6269200000000001</v>
      </c>
      <c r="I178" s="53">
        <f t="shared" si="68"/>
        <v>0</v>
      </c>
      <c r="J178" s="55">
        <f t="shared" si="64"/>
        <v>100</v>
      </c>
    </row>
    <row r="179" spans="1:11" s="31" customFormat="1" ht="51" x14ac:dyDescent="0.2">
      <c r="A179" s="12"/>
      <c r="B179" s="1" t="s">
        <v>208</v>
      </c>
      <c r="C179" s="40" t="s">
        <v>12</v>
      </c>
      <c r="D179" s="40" t="s">
        <v>26</v>
      </c>
      <c r="E179" s="40" t="s">
        <v>245</v>
      </c>
      <c r="F179" s="40"/>
      <c r="G179" s="45">
        <f>0.37375</f>
        <v>0.37375000000000003</v>
      </c>
      <c r="H179" s="45">
        <f>H180</f>
        <v>0.37375000000000003</v>
      </c>
      <c r="I179" s="53">
        <f t="shared" si="68"/>
        <v>0</v>
      </c>
      <c r="J179" s="55">
        <f t="shared" si="64"/>
        <v>100</v>
      </c>
    </row>
    <row r="180" spans="1:11" s="31" customFormat="1" ht="17.25" customHeight="1" x14ac:dyDescent="0.2">
      <c r="A180" s="12"/>
      <c r="B180" s="10" t="s">
        <v>43</v>
      </c>
      <c r="C180" s="40" t="s">
        <v>12</v>
      </c>
      <c r="D180" s="40" t="s">
        <v>26</v>
      </c>
      <c r="E180" s="40" t="s">
        <v>245</v>
      </c>
      <c r="F180" s="40" t="s">
        <v>42</v>
      </c>
      <c r="G180" s="45">
        <f>0.37375</f>
        <v>0.37375000000000003</v>
      </c>
      <c r="H180" s="45">
        <f>0.37375</f>
        <v>0.37375000000000003</v>
      </c>
      <c r="I180" s="53">
        <f t="shared" si="68"/>
        <v>0</v>
      </c>
      <c r="J180" s="55">
        <f t="shared" si="64"/>
        <v>100</v>
      </c>
    </row>
    <row r="181" spans="1:11" s="31" customFormat="1" ht="17.25" customHeight="1" x14ac:dyDescent="0.25">
      <c r="A181" s="13"/>
      <c r="B181" s="1" t="s">
        <v>48</v>
      </c>
      <c r="C181" s="40" t="s">
        <v>12</v>
      </c>
      <c r="D181" s="40" t="s">
        <v>26</v>
      </c>
      <c r="E181" s="40" t="s">
        <v>87</v>
      </c>
      <c r="F181" s="40"/>
      <c r="G181" s="45">
        <f>G182+G184</f>
        <v>651.30411000000004</v>
      </c>
      <c r="H181" s="45">
        <f t="shared" ref="H181" si="84">H182+H184</f>
        <v>651.30401000000006</v>
      </c>
      <c r="I181" s="53">
        <f t="shared" si="68"/>
        <v>-9.9999999974897946E-5</v>
      </c>
      <c r="J181" s="55">
        <f t="shared" si="64"/>
        <v>99.999984646189318</v>
      </c>
    </row>
    <row r="182" spans="1:11" s="31" customFormat="1" ht="17.25" customHeight="1" x14ac:dyDescent="0.25">
      <c r="A182" s="13"/>
      <c r="B182" s="1" t="s">
        <v>14</v>
      </c>
      <c r="C182" s="3" t="s">
        <v>12</v>
      </c>
      <c r="D182" s="39" t="s">
        <v>26</v>
      </c>
      <c r="E182" s="38" t="s">
        <v>135</v>
      </c>
      <c r="F182" s="38"/>
      <c r="G182" s="45">
        <f>G183</f>
        <v>412.64243999999997</v>
      </c>
      <c r="H182" s="45">
        <f t="shared" ref="H182" si="85">H183</f>
        <v>412.64244000000002</v>
      </c>
      <c r="I182" s="53">
        <f t="shared" si="68"/>
        <v>0</v>
      </c>
      <c r="J182" s="55">
        <f t="shared" si="64"/>
        <v>100.00000000000003</v>
      </c>
    </row>
    <row r="183" spans="1:11" s="31" customFormat="1" ht="20.25" customHeight="1" x14ac:dyDescent="0.25">
      <c r="A183" s="13"/>
      <c r="B183" s="10" t="s">
        <v>41</v>
      </c>
      <c r="C183" s="39" t="s">
        <v>12</v>
      </c>
      <c r="D183" s="39" t="s">
        <v>26</v>
      </c>
      <c r="E183" s="38" t="s">
        <v>135</v>
      </c>
      <c r="F183" s="38" t="s">
        <v>40</v>
      </c>
      <c r="G183" s="45">
        <f>642-50-30-149.35756</f>
        <v>412.64243999999997</v>
      </c>
      <c r="H183" s="45">
        <f>412.64244</f>
        <v>412.64244000000002</v>
      </c>
      <c r="I183" s="53">
        <f t="shared" si="68"/>
        <v>0</v>
      </c>
      <c r="J183" s="55">
        <f t="shared" si="64"/>
        <v>100.00000000000003</v>
      </c>
    </row>
    <row r="184" spans="1:11" ht="15" x14ac:dyDescent="0.25">
      <c r="A184" s="13"/>
      <c r="B184" s="10" t="s">
        <v>61</v>
      </c>
      <c r="C184" s="39" t="s">
        <v>12</v>
      </c>
      <c r="D184" s="39" t="s">
        <v>26</v>
      </c>
      <c r="E184" s="38" t="s">
        <v>136</v>
      </c>
      <c r="F184" s="38"/>
      <c r="G184" s="45">
        <f>G185</f>
        <v>238.66167000000002</v>
      </c>
      <c r="H184" s="45">
        <f t="shared" ref="H184" si="86">H185</f>
        <v>238.66157000000001</v>
      </c>
      <c r="I184" s="53">
        <f t="shared" si="68"/>
        <v>-1.0000000000331966E-4</v>
      </c>
      <c r="J184" s="55">
        <f t="shared" si="64"/>
        <v>99.999958099681436</v>
      </c>
      <c r="K184" s="15"/>
    </row>
    <row r="185" spans="1:11" ht="21" customHeight="1" x14ac:dyDescent="0.25">
      <c r="A185" s="13"/>
      <c r="B185" s="10" t="s">
        <v>41</v>
      </c>
      <c r="C185" s="3" t="s">
        <v>12</v>
      </c>
      <c r="D185" s="39" t="s">
        <v>26</v>
      </c>
      <c r="E185" s="38" t="s">
        <v>136</v>
      </c>
      <c r="F185" s="38" t="s">
        <v>40</v>
      </c>
      <c r="G185" s="45">
        <f>150+50+38.66167</f>
        <v>238.66167000000002</v>
      </c>
      <c r="H185" s="45">
        <f>238.66157</f>
        <v>238.66157000000001</v>
      </c>
      <c r="I185" s="53">
        <f t="shared" si="68"/>
        <v>-1.0000000000331966E-4</v>
      </c>
      <c r="J185" s="55">
        <f t="shared" si="64"/>
        <v>99.999958099681436</v>
      </c>
      <c r="K185" s="15"/>
    </row>
    <row r="186" spans="1:11" s="15" customFormat="1" ht="15" x14ac:dyDescent="0.25">
      <c r="A186" s="13"/>
      <c r="B186" s="10" t="s">
        <v>170</v>
      </c>
      <c r="C186" s="39" t="s">
        <v>12</v>
      </c>
      <c r="D186" s="39" t="s">
        <v>12</v>
      </c>
      <c r="E186" s="38"/>
      <c r="F186" s="38"/>
      <c r="G186" s="45">
        <f>G187</f>
        <v>432.90825000000001</v>
      </c>
      <c r="H186" s="45">
        <f t="shared" ref="H186:H188" si="87">H187</f>
        <v>418.16825</v>
      </c>
      <c r="I186" s="53">
        <f t="shared" si="68"/>
        <v>-14.740000000000009</v>
      </c>
      <c r="J186" s="55">
        <f t="shared" si="64"/>
        <v>96.5951214835938</v>
      </c>
    </row>
    <row r="187" spans="1:11" s="15" customFormat="1" ht="51" x14ac:dyDescent="0.25">
      <c r="A187" s="13"/>
      <c r="B187" s="1" t="s">
        <v>83</v>
      </c>
      <c r="C187" s="39" t="s">
        <v>12</v>
      </c>
      <c r="D187" s="39" t="s">
        <v>12</v>
      </c>
      <c r="E187" s="38" t="s">
        <v>111</v>
      </c>
      <c r="F187" s="38"/>
      <c r="G187" s="45">
        <f>G188</f>
        <v>432.90825000000001</v>
      </c>
      <c r="H187" s="45">
        <f t="shared" si="87"/>
        <v>418.16825</v>
      </c>
      <c r="I187" s="53">
        <f t="shared" si="68"/>
        <v>-14.740000000000009</v>
      </c>
      <c r="J187" s="55">
        <f t="shared" si="64"/>
        <v>96.5951214835938</v>
      </c>
    </row>
    <row r="188" spans="1:11" s="15" customFormat="1" ht="69" customHeight="1" x14ac:dyDescent="0.25">
      <c r="A188" s="13"/>
      <c r="B188" s="1" t="s">
        <v>185</v>
      </c>
      <c r="C188" s="38" t="s">
        <v>12</v>
      </c>
      <c r="D188" s="38" t="s">
        <v>12</v>
      </c>
      <c r="E188" s="38" t="s">
        <v>186</v>
      </c>
      <c r="F188" s="38"/>
      <c r="G188" s="53">
        <f>G189</f>
        <v>432.90825000000001</v>
      </c>
      <c r="H188" s="53">
        <f t="shared" si="87"/>
        <v>418.16825</v>
      </c>
      <c r="I188" s="53">
        <f t="shared" si="68"/>
        <v>-14.740000000000009</v>
      </c>
      <c r="J188" s="55">
        <f t="shared" si="64"/>
        <v>96.5951214835938</v>
      </c>
    </row>
    <row r="189" spans="1:11" s="15" customFormat="1" ht="20.25" customHeight="1" x14ac:dyDescent="0.25">
      <c r="A189" s="13"/>
      <c r="B189" s="1" t="s">
        <v>187</v>
      </c>
      <c r="C189" s="39" t="s">
        <v>12</v>
      </c>
      <c r="D189" s="39" t="s">
        <v>12</v>
      </c>
      <c r="E189" s="38" t="s">
        <v>188</v>
      </c>
      <c r="F189" s="38"/>
      <c r="G189" s="53">
        <f>G190+G192</f>
        <v>432.90825000000001</v>
      </c>
      <c r="H189" s="53">
        <f>H190+H192</f>
        <v>418.16825</v>
      </c>
      <c r="I189" s="53">
        <f t="shared" si="68"/>
        <v>-14.740000000000009</v>
      </c>
      <c r="J189" s="55">
        <f t="shared" si="64"/>
        <v>96.5951214835938</v>
      </c>
    </row>
    <row r="190" spans="1:11" s="15" customFormat="1" ht="63.75" x14ac:dyDescent="0.25">
      <c r="A190" s="13"/>
      <c r="B190" s="1" t="s">
        <v>189</v>
      </c>
      <c r="C190" s="39" t="s">
        <v>12</v>
      </c>
      <c r="D190" s="39" t="s">
        <v>12</v>
      </c>
      <c r="E190" s="38" t="s">
        <v>190</v>
      </c>
      <c r="F190" s="38"/>
      <c r="G190" s="53">
        <f>G191</f>
        <v>424.54</v>
      </c>
      <c r="H190" s="53">
        <f t="shared" ref="H190" si="88">H191</f>
        <v>409.8</v>
      </c>
      <c r="I190" s="53">
        <f t="shared" si="68"/>
        <v>-14.740000000000009</v>
      </c>
      <c r="J190" s="55">
        <f t="shared" si="64"/>
        <v>96.528006783813069</v>
      </c>
    </row>
    <row r="191" spans="1:11" s="15" customFormat="1" ht="17.25" customHeight="1" x14ac:dyDescent="0.25">
      <c r="A191" s="13"/>
      <c r="B191" s="10" t="s">
        <v>41</v>
      </c>
      <c r="C191" s="39" t="s">
        <v>12</v>
      </c>
      <c r="D191" s="39" t="s">
        <v>12</v>
      </c>
      <c r="E191" s="38" t="s">
        <v>190</v>
      </c>
      <c r="F191" s="38" t="s">
        <v>40</v>
      </c>
      <c r="G191" s="53">
        <f>424.54</f>
        <v>424.54</v>
      </c>
      <c r="H191" s="53">
        <f>409.8</f>
        <v>409.8</v>
      </c>
      <c r="I191" s="53">
        <f t="shared" si="68"/>
        <v>-14.740000000000009</v>
      </c>
      <c r="J191" s="55">
        <f t="shared" si="64"/>
        <v>96.528006783813069</v>
      </c>
    </row>
    <row r="192" spans="1:11" s="15" customFormat="1" ht="67.5" customHeight="1" x14ac:dyDescent="0.25">
      <c r="A192" s="13"/>
      <c r="B192" s="10" t="s">
        <v>191</v>
      </c>
      <c r="C192" s="39" t="s">
        <v>12</v>
      </c>
      <c r="D192" s="39" t="s">
        <v>12</v>
      </c>
      <c r="E192" s="38" t="s">
        <v>192</v>
      </c>
      <c r="F192" s="38"/>
      <c r="G192" s="53">
        <f>G193</f>
        <v>8.3682499999999997</v>
      </c>
      <c r="H192" s="53">
        <f t="shared" ref="H192" si="89">H193</f>
        <v>8.3682499999999997</v>
      </c>
      <c r="I192" s="53">
        <f t="shared" si="68"/>
        <v>0</v>
      </c>
      <c r="J192" s="55">
        <f t="shared" si="64"/>
        <v>100</v>
      </c>
    </row>
    <row r="193" spans="1:11" s="15" customFormat="1" ht="20.25" customHeight="1" x14ac:dyDescent="0.25">
      <c r="A193" s="13"/>
      <c r="B193" s="10" t="s">
        <v>41</v>
      </c>
      <c r="C193" s="39" t="s">
        <v>12</v>
      </c>
      <c r="D193" s="39" t="s">
        <v>12</v>
      </c>
      <c r="E193" s="38" t="s">
        <v>192</v>
      </c>
      <c r="F193" s="38" t="s">
        <v>40</v>
      </c>
      <c r="G193" s="53">
        <f>8.7-0.33175</f>
        <v>8.3682499999999997</v>
      </c>
      <c r="H193" s="53">
        <f>8.36825</f>
        <v>8.3682499999999997</v>
      </c>
      <c r="I193" s="53">
        <f t="shared" si="68"/>
        <v>0</v>
      </c>
      <c r="J193" s="55">
        <f t="shared" si="64"/>
        <v>100</v>
      </c>
    </row>
    <row r="194" spans="1:11" ht="18" customHeight="1" x14ac:dyDescent="0.25">
      <c r="A194" s="13"/>
      <c r="B194" s="30" t="s">
        <v>196</v>
      </c>
      <c r="C194" s="39" t="s">
        <v>197</v>
      </c>
      <c r="D194" s="39"/>
      <c r="E194" s="4"/>
      <c r="F194" s="4"/>
      <c r="G194" s="52">
        <f>G195</f>
        <v>375</v>
      </c>
      <c r="H194" s="52">
        <f t="shared" ref="H194:H197" si="90">H195</f>
        <v>375</v>
      </c>
      <c r="I194" s="52">
        <f t="shared" si="68"/>
        <v>0</v>
      </c>
      <c r="J194" s="42">
        <f t="shared" si="64"/>
        <v>100</v>
      </c>
      <c r="K194" s="15"/>
    </row>
    <row r="195" spans="1:11" ht="19.5" customHeight="1" x14ac:dyDescent="0.25">
      <c r="A195" s="13"/>
      <c r="B195" s="10" t="s">
        <v>198</v>
      </c>
      <c r="C195" s="2" t="s">
        <v>197</v>
      </c>
      <c r="D195" s="34" t="s">
        <v>12</v>
      </c>
      <c r="E195" s="34"/>
      <c r="F195" s="34"/>
      <c r="G195" s="53">
        <f>G196</f>
        <v>375</v>
      </c>
      <c r="H195" s="53">
        <f t="shared" si="90"/>
        <v>375</v>
      </c>
      <c r="I195" s="53">
        <f t="shared" si="68"/>
        <v>0</v>
      </c>
      <c r="J195" s="55">
        <f t="shared" si="64"/>
        <v>100</v>
      </c>
      <c r="K195" s="15"/>
    </row>
    <row r="196" spans="1:11" ht="25.5" x14ac:dyDescent="0.25">
      <c r="A196" s="13"/>
      <c r="B196" s="10" t="s">
        <v>68</v>
      </c>
      <c r="C196" s="2" t="s">
        <v>197</v>
      </c>
      <c r="D196" s="34" t="s">
        <v>12</v>
      </c>
      <c r="E196" s="34" t="s">
        <v>102</v>
      </c>
      <c r="F196" s="34"/>
      <c r="G196" s="53">
        <f>G197</f>
        <v>375</v>
      </c>
      <c r="H196" s="53">
        <f t="shared" si="90"/>
        <v>375</v>
      </c>
      <c r="I196" s="53">
        <f t="shared" si="68"/>
        <v>0</v>
      </c>
      <c r="J196" s="55">
        <f t="shared" si="64"/>
        <v>100</v>
      </c>
      <c r="K196" s="15"/>
    </row>
    <row r="197" spans="1:11" ht="38.25" x14ac:dyDescent="0.25">
      <c r="A197" s="13"/>
      <c r="B197" s="10" t="s">
        <v>199</v>
      </c>
      <c r="C197" s="2" t="s">
        <v>197</v>
      </c>
      <c r="D197" s="34" t="s">
        <v>12</v>
      </c>
      <c r="E197" s="34" t="s">
        <v>179</v>
      </c>
      <c r="F197" s="34"/>
      <c r="G197" s="53">
        <f>G198</f>
        <v>375</v>
      </c>
      <c r="H197" s="53">
        <f t="shared" si="90"/>
        <v>375</v>
      </c>
      <c r="I197" s="53">
        <f t="shared" si="68"/>
        <v>0</v>
      </c>
      <c r="J197" s="55">
        <f t="shared" si="64"/>
        <v>100</v>
      </c>
      <c r="K197" s="15"/>
    </row>
    <row r="198" spans="1:11" ht="25.5" x14ac:dyDescent="0.25">
      <c r="A198" s="13"/>
      <c r="B198" s="10" t="s">
        <v>180</v>
      </c>
      <c r="C198" s="2" t="s">
        <v>197</v>
      </c>
      <c r="D198" s="34" t="s">
        <v>12</v>
      </c>
      <c r="E198" s="34" t="s">
        <v>181</v>
      </c>
      <c r="F198" s="34"/>
      <c r="G198" s="53">
        <f>G199+G201</f>
        <v>375</v>
      </c>
      <c r="H198" s="53">
        <f t="shared" ref="H198" si="91">H199+H201</f>
        <v>375</v>
      </c>
      <c r="I198" s="53">
        <f t="shared" si="68"/>
        <v>0</v>
      </c>
      <c r="J198" s="55">
        <f t="shared" si="64"/>
        <v>100</v>
      </c>
      <c r="K198" s="15"/>
    </row>
    <row r="199" spans="1:11" s="15" customFormat="1" ht="38.25" x14ac:dyDescent="0.25">
      <c r="A199" s="13"/>
      <c r="B199" s="10" t="s">
        <v>200</v>
      </c>
      <c r="C199" s="34" t="s">
        <v>197</v>
      </c>
      <c r="D199" s="34" t="s">
        <v>12</v>
      </c>
      <c r="E199" s="34" t="s">
        <v>201</v>
      </c>
      <c r="F199" s="34"/>
      <c r="G199" s="53">
        <f>G200</f>
        <v>374.70699999999999</v>
      </c>
      <c r="H199" s="53">
        <f t="shared" ref="H199" si="92">H200</f>
        <v>374.70699999999999</v>
      </c>
      <c r="I199" s="53">
        <f t="shared" si="68"/>
        <v>0</v>
      </c>
      <c r="J199" s="55">
        <f t="shared" ref="J199:J248" si="93">H199/G199*100</f>
        <v>100</v>
      </c>
    </row>
    <row r="200" spans="1:11" s="15" customFormat="1" ht="15" x14ac:dyDescent="0.25">
      <c r="A200" s="13"/>
      <c r="B200" s="10" t="s">
        <v>41</v>
      </c>
      <c r="C200" s="2" t="s">
        <v>197</v>
      </c>
      <c r="D200" s="34" t="s">
        <v>12</v>
      </c>
      <c r="E200" s="34" t="s">
        <v>201</v>
      </c>
      <c r="F200" s="34" t="s">
        <v>40</v>
      </c>
      <c r="G200" s="53">
        <f>374.707</f>
        <v>374.70699999999999</v>
      </c>
      <c r="H200" s="53">
        <f>374.707</f>
        <v>374.70699999999999</v>
      </c>
      <c r="I200" s="53">
        <f t="shared" si="68"/>
        <v>0</v>
      </c>
      <c r="J200" s="55">
        <f t="shared" si="93"/>
        <v>100</v>
      </c>
    </row>
    <row r="201" spans="1:11" s="15" customFormat="1" ht="51" x14ac:dyDescent="0.25">
      <c r="A201" s="13"/>
      <c r="B201" s="10" t="s">
        <v>202</v>
      </c>
      <c r="C201" s="2" t="s">
        <v>197</v>
      </c>
      <c r="D201" s="34" t="s">
        <v>12</v>
      </c>
      <c r="E201" s="34" t="s">
        <v>203</v>
      </c>
      <c r="F201" s="34"/>
      <c r="G201" s="53">
        <f>G202</f>
        <v>0.29299999999999998</v>
      </c>
      <c r="H201" s="53">
        <f t="shared" ref="H201" si="94">H202</f>
        <v>0.29299999999999998</v>
      </c>
      <c r="I201" s="53">
        <f t="shared" si="68"/>
        <v>0</v>
      </c>
      <c r="J201" s="55">
        <f t="shared" si="93"/>
        <v>100</v>
      </c>
    </row>
    <row r="202" spans="1:11" s="15" customFormat="1" ht="18.75" customHeight="1" x14ac:dyDescent="0.25">
      <c r="A202" s="13"/>
      <c r="B202" s="10" t="s">
        <v>41</v>
      </c>
      <c r="C202" s="2" t="s">
        <v>197</v>
      </c>
      <c r="D202" s="34" t="s">
        <v>12</v>
      </c>
      <c r="E202" s="34" t="s">
        <v>203</v>
      </c>
      <c r="F202" s="34" t="s">
        <v>40</v>
      </c>
      <c r="G202" s="53">
        <f>0.293</f>
        <v>0.29299999999999998</v>
      </c>
      <c r="H202" s="53">
        <v>0.29299999999999998</v>
      </c>
      <c r="I202" s="53">
        <f t="shared" si="68"/>
        <v>0</v>
      </c>
      <c r="J202" s="55">
        <f t="shared" si="93"/>
        <v>100</v>
      </c>
    </row>
    <row r="203" spans="1:11" s="15" customFormat="1" ht="17.25" customHeight="1" x14ac:dyDescent="0.25">
      <c r="A203" s="13"/>
      <c r="B203" s="7" t="s">
        <v>74</v>
      </c>
      <c r="C203" s="35" t="s">
        <v>24</v>
      </c>
      <c r="D203" s="4"/>
      <c r="E203" s="4"/>
      <c r="F203" s="4"/>
      <c r="G203" s="41">
        <f>G204</f>
        <v>14636.445000000002</v>
      </c>
      <c r="H203" s="41">
        <f t="shared" ref="H203" si="95">H204</f>
        <v>13322.739640000002</v>
      </c>
      <c r="I203" s="52">
        <f t="shared" si="68"/>
        <v>-1313.7053599999999</v>
      </c>
      <c r="J203" s="42">
        <f t="shared" si="93"/>
        <v>91.0244232120573</v>
      </c>
    </row>
    <row r="204" spans="1:11" s="15" customFormat="1" ht="17.25" customHeight="1" x14ac:dyDescent="0.25">
      <c r="A204" s="13"/>
      <c r="B204" s="1" t="s">
        <v>25</v>
      </c>
      <c r="C204" s="38" t="s">
        <v>24</v>
      </c>
      <c r="D204" s="38" t="s">
        <v>9</v>
      </c>
      <c r="E204" s="38"/>
      <c r="F204" s="38"/>
      <c r="G204" s="45">
        <f>G205+G220</f>
        <v>14636.445000000002</v>
      </c>
      <c r="H204" s="45">
        <f t="shared" ref="H204" si="96">H205+H220</f>
        <v>13322.739640000002</v>
      </c>
      <c r="I204" s="53">
        <f t="shared" ref="I204:I248" si="97">H204-G204</f>
        <v>-1313.7053599999999</v>
      </c>
      <c r="J204" s="55">
        <f t="shared" si="93"/>
        <v>91.0244232120573</v>
      </c>
    </row>
    <row r="205" spans="1:11" s="15" customFormat="1" ht="25.5" x14ac:dyDescent="0.25">
      <c r="A205" s="13"/>
      <c r="B205" s="1" t="s">
        <v>85</v>
      </c>
      <c r="C205" s="38" t="s">
        <v>24</v>
      </c>
      <c r="D205" s="38" t="s">
        <v>9</v>
      </c>
      <c r="E205" s="38" t="s">
        <v>137</v>
      </c>
      <c r="F205" s="38"/>
      <c r="G205" s="45">
        <f>G206+G216</f>
        <v>518.69000000000005</v>
      </c>
      <c r="H205" s="45">
        <f t="shared" ref="H205" si="98">H206+H216</f>
        <v>518.68999999999994</v>
      </c>
      <c r="I205" s="53">
        <f t="shared" si="97"/>
        <v>0</v>
      </c>
      <c r="J205" s="55">
        <f t="shared" si="93"/>
        <v>99.999999999999972</v>
      </c>
    </row>
    <row r="206" spans="1:11" s="15" customFormat="1" ht="38.25" x14ac:dyDescent="0.25">
      <c r="A206" s="13"/>
      <c r="B206" s="1" t="s">
        <v>86</v>
      </c>
      <c r="C206" s="39" t="s">
        <v>24</v>
      </c>
      <c r="D206" s="39" t="s">
        <v>9</v>
      </c>
      <c r="E206" s="38" t="s">
        <v>138</v>
      </c>
      <c r="F206" s="38"/>
      <c r="G206" s="45">
        <f>G207+G210+G213</f>
        <v>322.8</v>
      </c>
      <c r="H206" s="45">
        <f t="shared" ref="H206" si="99">H207+H210+H213</f>
        <v>322.79999999999995</v>
      </c>
      <c r="I206" s="53">
        <f t="shared" si="97"/>
        <v>0</v>
      </c>
      <c r="J206" s="55">
        <f t="shared" si="93"/>
        <v>99.999999999999972</v>
      </c>
    </row>
    <row r="207" spans="1:11" s="15" customFormat="1" ht="25.5" x14ac:dyDescent="0.25">
      <c r="A207" s="13"/>
      <c r="B207" s="1" t="s">
        <v>139</v>
      </c>
      <c r="C207" s="39" t="s">
        <v>24</v>
      </c>
      <c r="D207" s="39" t="s">
        <v>9</v>
      </c>
      <c r="E207" s="38" t="s">
        <v>140</v>
      </c>
      <c r="F207" s="38"/>
      <c r="G207" s="45">
        <f>G208</f>
        <v>0</v>
      </c>
      <c r="H207" s="45">
        <f t="shared" ref="H207:H208" si="100">H208</f>
        <v>0</v>
      </c>
      <c r="I207" s="53">
        <f t="shared" si="97"/>
        <v>0</v>
      </c>
      <c r="J207" s="55">
        <v>0</v>
      </c>
    </row>
    <row r="208" spans="1:11" s="15" customFormat="1" ht="15" x14ac:dyDescent="0.25">
      <c r="A208" s="13"/>
      <c r="B208" s="1" t="s">
        <v>62</v>
      </c>
      <c r="C208" s="39" t="s">
        <v>24</v>
      </c>
      <c r="D208" s="39" t="s">
        <v>9</v>
      </c>
      <c r="E208" s="38" t="s">
        <v>141</v>
      </c>
      <c r="F208" s="38"/>
      <c r="G208" s="45">
        <f>G209</f>
        <v>0</v>
      </c>
      <c r="H208" s="45">
        <f t="shared" si="100"/>
        <v>0</v>
      </c>
      <c r="I208" s="53">
        <f t="shared" si="97"/>
        <v>0</v>
      </c>
      <c r="J208" s="55">
        <v>0</v>
      </c>
    </row>
    <row r="209" spans="1:10" s="15" customFormat="1" ht="21" customHeight="1" x14ac:dyDescent="0.25">
      <c r="A209" s="13"/>
      <c r="B209" s="20" t="s">
        <v>41</v>
      </c>
      <c r="C209" s="39" t="s">
        <v>24</v>
      </c>
      <c r="D209" s="39" t="s">
        <v>9</v>
      </c>
      <c r="E209" s="38" t="s">
        <v>141</v>
      </c>
      <c r="F209" s="38" t="s">
        <v>40</v>
      </c>
      <c r="G209" s="45">
        <f>10-10</f>
        <v>0</v>
      </c>
      <c r="H209" s="45">
        <f t="shared" ref="H209" si="101">10-10</f>
        <v>0</v>
      </c>
      <c r="I209" s="53">
        <f t="shared" si="97"/>
        <v>0</v>
      </c>
      <c r="J209" s="55">
        <v>0</v>
      </c>
    </row>
    <row r="210" spans="1:10" s="15" customFormat="1" ht="38.25" x14ac:dyDescent="0.25">
      <c r="A210" s="13"/>
      <c r="B210" s="1" t="s">
        <v>142</v>
      </c>
      <c r="C210" s="39" t="s">
        <v>24</v>
      </c>
      <c r="D210" s="39" t="s">
        <v>9</v>
      </c>
      <c r="E210" s="38" t="s">
        <v>143</v>
      </c>
      <c r="F210" s="38"/>
      <c r="G210" s="45">
        <f>G211</f>
        <v>312.90000000000003</v>
      </c>
      <c r="H210" s="45">
        <f>H211</f>
        <v>312.89999999999998</v>
      </c>
      <c r="I210" s="53">
        <f t="shared" si="97"/>
        <v>0</v>
      </c>
      <c r="J210" s="55">
        <f t="shared" si="93"/>
        <v>99.999999999999972</v>
      </c>
    </row>
    <row r="211" spans="1:10" s="15" customFormat="1" ht="15" x14ac:dyDescent="0.25">
      <c r="A211" s="13"/>
      <c r="B211" s="1" t="s">
        <v>62</v>
      </c>
      <c r="C211" s="39" t="s">
        <v>24</v>
      </c>
      <c r="D211" s="39" t="s">
        <v>9</v>
      </c>
      <c r="E211" s="38" t="s">
        <v>144</v>
      </c>
      <c r="F211" s="38"/>
      <c r="G211" s="45">
        <f>G212</f>
        <v>312.90000000000003</v>
      </c>
      <c r="H211" s="45">
        <f t="shared" ref="H211" si="102">H212</f>
        <v>312.89999999999998</v>
      </c>
      <c r="I211" s="53">
        <f t="shared" si="97"/>
        <v>0</v>
      </c>
      <c r="J211" s="55">
        <f t="shared" si="93"/>
        <v>99.999999999999972</v>
      </c>
    </row>
    <row r="212" spans="1:10" s="15" customFormat="1" ht="17.25" customHeight="1" x14ac:dyDescent="0.25">
      <c r="A212" s="13"/>
      <c r="B212" s="20" t="s">
        <v>41</v>
      </c>
      <c r="C212" s="39" t="s">
        <v>24</v>
      </c>
      <c r="D212" s="39" t="s">
        <v>9</v>
      </c>
      <c r="E212" s="38" t="s">
        <v>144</v>
      </c>
      <c r="F212" s="38" t="s">
        <v>40</v>
      </c>
      <c r="G212" s="45">
        <f>200+70+20+10+0.1+2.8+10</f>
        <v>312.90000000000003</v>
      </c>
      <c r="H212" s="45">
        <f>312.9</f>
        <v>312.89999999999998</v>
      </c>
      <c r="I212" s="53">
        <f t="shared" si="97"/>
        <v>0</v>
      </c>
      <c r="J212" s="55">
        <f t="shared" si="93"/>
        <v>99.999999999999972</v>
      </c>
    </row>
    <row r="213" spans="1:10" s="15" customFormat="1" ht="25.5" x14ac:dyDescent="0.25">
      <c r="A213" s="13"/>
      <c r="B213" s="1" t="s">
        <v>145</v>
      </c>
      <c r="C213" s="39" t="s">
        <v>24</v>
      </c>
      <c r="D213" s="39" t="s">
        <v>9</v>
      </c>
      <c r="E213" s="38" t="s">
        <v>146</v>
      </c>
      <c r="F213" s="38"/>
      <c r="G213" s="45">
        <f>G214</f>
        <v>9.9</v>
      </c>
      <c r="H213" s="45">
        <f t="shared" ref="H213:H214" si="103">H214</f>
        <v>9.9</v>
      </c>
      <c r="I213" s="53">
        <f t="shared" si="97"/>
        <v>0</v>
      </c>
      <c r="J213" s="55">
        <f t="shared" si="93"/>
        <v>100</v>
      </c>
    </row>
    <row r="214" spans="1:10" s="15" customFormat="1" ht="16.5" customHeight="1" x14ac:dyDescent="0.25">
      <c r="A214" s="13"/>
      <c r="B214" s="1" t="s">
        <v>62</v>
      </c>
      <c r="C214" s="39" t="s">
        <v>24</v>
      </c>
      <c r="D214" s="39" t="s">
        <v>9</v>
      </c>
      <c r="E214" s="38" t="s">
        <v>147</v>
      </c>
      <c r="F214" s="38"/>
      <c r="G214" s="45">
        <f>G215</f>
        <v>9.9</v>
      </c>
      <c r="H214" s="45">
        <f t="shared" si="103"/>
        <v>9.9</v>
      </c>
      <c r="I214" s="53">
        <f t="shared" si="97"/>
        <v>0</v>
      </c>
      <c r="J214" s="55">
        <f t="shared" si="93"/>
        <v>100</v>
      </c>
    </row>
    <row r="215" spans="1:10" s="15" customFormat="1" ht="16.5" customHeight="1" x14ac:dyDescent="0.25">
      <c r="A215" s="13"/>
      <c r="B215" s="20" t="s">
        <v>41</v>
      </c>
      <c r="C215" s="39" t="s">
        <v>24</v>
      </c>
      <c r="D215" s="39" t="s">
        <v>9</v>
      </c>
      <c r="E215" s="38" t="s">
        <v>147</v>
      </c>
      <c r="F215" s="38" t="s">
        <v>40</v>
      </c>
      <c r="G215" s="45">
        <f>30-20-0.1</f>
        <v>9.9</v>
      </c>
      <c r="H215" s="45">
        <v>9.9</v>
      </c>
      <c r="I215" s="53">
        <f t="shared" si="97"/>
        <v>0</v>
      </c>
      <c r="J215" s="55">
        <f t="shared" si="93"/>
        <v>100</v>
      </c>
    </row>
    <row r="216" spans="1:10" s="15" customFormat="1" ht="38.25" x14ac:dyDescent="0.25">
      <c r="A216" s="13"/>
      <c r="B216" s="1" t="s">
        <v>148</v>
      </c>
      <c r="C216" s="39" t="s">
        <v>24</v>
      </c>
      <c r="D216" s="39" t="s">
        <v>9</v>
      </c>
      <c r="E216" s="38" t="s">
        <v>149</v>
      </c>
      <c r="F216" s="38"/>
      <c r="G216" s="45">
        <f>G217</f>
        <v>195.89000000000001</v>
      </c>
      <c r="H216" s="45">
        <f t="shared" ref="H216:H218" si="104">H217</f>
        <v>195.89</v>
      </c>
      <c r="I216" s="53">
        <f t="shared" si="97"/>
        <v>0</v>
      </c>
      <c r="J216" s="55">
        <f t="shared" si="93"/>
        <v>99.999999999999986</v>
      </c>
    </row>
    <row r="217" spans="1:10" s="15" customFormat="1" ht="38.25" x14ac:dyDescent="0.25">
      <c r="A217" s="13"/>
      <c r="B217" s="1" t="s">
        <v>150</v>
      </c>
      <c r="C217" s="39" t="s">
        <v>24</v>
      </c>
      <c r="D217" s="39" t="s">
        <v>9</v>
      </c>
      <c r="E217" s="38" t="s">
        <v>151</v>
      </c>
      <c r="F217" s="38"/>
      <c r="G217" s="45">
        <f>G218</f>
        <v>195.89000000000001</v>
      </c>
      <c r="H217" s="45">
        <f t="shared" si="104"/>
        <v>195.89</v>
      </c>
      <c r="I217" s="53">
        <f t="shared" si="97"/>
        <v>0</v>
      </c>
      <c r="J217" s="55">
        <f t="shared" si="93"/>
        <v>99.999999999999986</v>
      </c>
    </row>
    <row r="218" spans="1:10" s="15" customFormat="1" ht="15" x14ac:dyDescent="0.25">
      <c r="A218" s="13"/>
      <c r="B218" s="1" t="s">
        <v>62</v>
      </c>
      <c r="C218" s="39" t="s">
        <v>24</v>
      </c>
      <c r="D218" s="39" t="s">
        <v>9</v>
      </c>
      <c r="E218" s="38" t="s">
        <v>152</v>
      </c>
      <c r="F218" s="38"/>
      <c r="G218" s="45">
        <f>G219</f>
        <v>195.89000000000001</v>
      </c>
      <c r="H218" s="45">
        <f t="shared" si="104"/>
        <v>195.89</v>
      </c>
      <c r="I218" s="53">
        <f t="shared" si="97"/>
        <v>0</v>
      </c>
      <c r="J218" s="55">
        <f t="shared" si="93"/>
        <v>99.999999999999986</v>
      </c>
    </row>
    <row r="219" spans="1:10" s="15" customFormat="1" ht="18" customHeight="1" x14ac:dyDescent="0.25">
      <c r="A219" s="13"/>
      <c r="B219" s="20" t="s">
        <v>41</v>
      </c>
      <c r="C219" s="39" t="s">
        <v>24</v>
      </c>
      <c r="D219" s="39" t="s">
        <v>9</v>
      </c>
      <c r="E219" s="38" t="s">
        <v>152</v>
      </c>
      <c r="F219" s="38" t="s">
        <v>40</v>
      </c>
      <c r="G219" s="45">
        <f>200-64.51+60.4</f>
        <v>195.89000000000001</v>
      </c>
      <c r="H219" s="45">
        <f>195.89</f>
        <v>195.89</v>
      </c>
      <c r="I219" s="53">
        <f t="shared" si="97"/>
        <v>0</v>
      </c>
      <c r="J219" s="55">
        <f t="shared" si="93"/>
        <v>99.999999999999986</v>
      </c>
    </row>
    <row r="220" spans="1:10" s="15" customFormat="1" ht="15" x14ac:dyDescent="0.25">
      <c r="A220" s="13"/>
      <c r="B220" s="1" t="s">
        <v>48</v>
      </c>
      <c r="C220" s="39" t="s">
        <v>24</v>
      </c>
      <c r="D220" s="39" t="s">
        <v>9</v>
      </c>
      <c r="E220" s="38" t="s">
        <v>87</v>
      </c>
      <c r="F220" s="38"/>
      <c r="G220" s="45">
        <f>G221</f>
        <v>14117.755000000001</v>
      </c>
      <c r="H220" s="45">
        <f t="shared" ref="H220" si="105">H221</f>
        <v>12804.049640000001</v>
      </c>
      <c r="I220" s="53">
        <f t="shared" si="97"/>
        <v>-1313.7053599999999</v>
      </c>
      <c r="J220" s="55">
        <f t="shared" si="93"/>
        <v>90.694658180426003</v>
      </c>
    </row>
    <row r="221" spans="1:10" s="15" customFormat="1" ht="15" x14ac:dyDescent="0.25">
      <c r="A221" s="13"/>
      <c r="B221" s="1" t="s">
        <v>62</v>
      </c>
      <c r="C221" s="39" t="s">
        <v>24</v>
      </c>
      <c r="D221" s="39" t="s">
        <v>9</v>
      </c>
      <c r="E221" s="38" t="s">
        <v>153</v>
      </c>
      <c r="F221" s="38"/>
      <c r="G221" s="45">
        <f>G222+G223+G224</f>
        <v>14117.755000000001</v>
      </c>
      <c r="H221" s="45">
        <f t="shared" ref="H221" si="106">H222+H223+H224</f>
        <v>12804.049640000001</v>
      </c>
      <c r="I221" s="53">
        <f t="shared" si="97"/>
        <v>-1313.7053599999999</v>
      </c>
      <c r="J221" s="55">
        <f t="shared" si="93"/>
        <v>90.694658180426003</v>
      </c>
    </row>
    <row r="222" spans="1:10" s="15" customFormat="1" ht="44.25" customHeight="1" x14ac:dyDescent="0.25">
      <c r="A222" s="13"/>
      <c r="B222" s="21" t="s">
        <v>38</v>
      </c>
      <c r="C222" s="39" t="s">
        <v>24</v>
      </c>
      <c r="D222" s="39" t="s">
        <v>9</v>
      </c>
      <c r="E222" s="38" t="s">
        <v>153</v>
      </c>
      <c r="F222" s="38" t="s">
        <v>39</v>
      </c>
      <c r="G222" s="45">
        <f>6534.9+941+4120.3+33.545-50</f>
        <v>11579.745000000001</v>
      </c>
      <c r="H222" s="45">
        <f>7881.0414+73.9314+2311.15314</f>
        <v>10266.12594</v>
      </c>
      <c r="I222" s="53">
        <f t="shared" si="97"/>
        <v>-1313.6190600000009</v>
      </c>
      <c r="J222" s="55">
        <f t="shared" si="93"/>
        <v>88.655889572697831</v>
      </c>
    </row>
    <row r="223" spans="1:10" s="15" customFormat="1" ht="18.75" customHeight="1" x14ac:dyDescent="0.25">
      <c r="A223" s="13"/>
      <c r="B223" s="10" t="s">
        <v>41</v>
      </c>
      <c r="C223" s="39" t="s">
        <v>24</v>
      </c>
      <c r="D223" s="39" t="s">
        <v>9</v>
      </c>
      <c r="E223" s="38" t="s">
        <v>153</v>
      </c>
      <c r="F223" s="38" t="s">
        <v>40</v>
      </c>
      <c r="G223" s="45">
        <f>2109.6+300-10-15+6.93821+61.71+50</f>
        <v>2503.2482099999997</v>
      </c>
      <c r="H223" s="45">
        <f>2503.16191</f>
        <v>2503.1619099999998</v>
      </c>
      <c r="I223" s="53">
        <f t="shared" si="97"/>
        <v>-8.6299999999937427E-2</v>
      </c>
      <c r="J223" s="55">
        <f t="shared" si="93"/>
        <v>99.996552479308477</v>
      </c>
    </row>
    <row r="224" spans="1:10" s="15" customFormat="1" ht="15" x14ac:dyDescent="0.25">
      <c r="A224" s="13"/>
      <c r="B224" s="10" t="s">
        <v>43</v>
      </c>
      <c r="C224" s="38" t="s">
        <v>24</v>
      </c>
      <c r="D224" s="38" t="s">
        <v>9</v>
      </c>
      <c r="E224" s="38" t="s">
        <v>153</v>
      </c>
      <c r="F224" s="38" t="s">
        <v>42</v>
      </c>
      <c r="G224" s="45">
        <f>16.7+10+15-6.93821</f>
        <v>34.761790000000005</v>
      </c>
      <c r="H224" s="45">
        <f>24.72+10.04179</f>
        <v>34.761789999999998</v>
      </c>
      <c r="I224" s="53">
        <f t="shared" si="97"/>
        <v>0</v>
      </c>
      <c r="J224" s="55">
        <f t="shared" si="93"/>
        <v>99.999999999999972</v>
      </c>
    </row>
    <row r="225" spans="1:11" s="15" customFormat="1" ht="15" x14ac:dyDescent="0.25">
      <c r="A225" s="13"/>
      <c r="B225" s="7" t="s">
        <v>21</v>
      </c>
      <c r="C225" s="34" t="s">
        <v>22</v>
      </c>
      <c r="D225" s="4"/>
      <c r="E225" s="4"/>
      <c r="F225" s="4"/>
      <c r="G225" s="41">
        <f>G226</f>
        <v>3175</v>
      </c>
      <c r="H225" s="41">
        <f t="shared" ref="H225:H226" si="107">H226</f>
        <v>3043.8669999999997</v>
      </c>
      <c r="I225" s="52">
        <f t="shared" si="97"/>
        <v>-131.13300000000027</v>
      </c>
      <c r="J225" s="42">
        <f t="shared" si="93"/>
        <v>95.869826771653536</v>
      </c>
    </row>
    <row r="226" spans="1:11" s="15" customFormat="1" ht="15" x14ac:dyDescent="0.25">
      <c r="A226" s="13"/>
      <c r="B226" s="1" t="s">
        <v>23</v>
      </c>
      <c r="C226" s="34" t="s">
        <v>22</v>
      </c>
      <c r="D226" s="34" t="s">
        <v>26</v>
      </c>
      <c r="E226" s="34"/>
      <c r="F226" s="34"/>
      <c r="G226" s="45">
        <f>G227</f>
        <v>3175</v>
      </c>
      <c r="H226" s="45">
        <f t="shared" si="107"/>
        <v>3043.8669999999997</v>
      </c>
      <c r="I226" s="53">
        <f t="shared" si="97"/>
        <v>-131.13300000000027</v>
      </c>
      <c r="J226" s="55">
        <f t="shared" si="93"/>
        <v>95.869826771653536</v>
      </c>
    </row>
    <row r="227" spans="1:11" s="15" customFormat="1" ht="15" x14ac:dyDescent="0.25">
      <c r="A227" s="13"/>
      <c r="B227" s="1" t="s">
        <v>48</v>
      </c>
      <c r="C227" s="34" t="s">
        <v>22</v>
      </c>
      <c r="D227" s="34" t="s">
        <v>26</v>
      </c>
      <c r="E227" s="34" t="s">
        <v>87</v>
      </c>
      <c r="F227" s="34"/>
      <c r="G227" s="45">
        <f>G228</f>
        <v>3175</v>
      </c>
      <c r="H227" s="45">
        <f t="shared" ref="H227" si="108">H230+H228</f>
        <v>3043.8669999999997</v>
      </c>
      <c r="I227" s="53">
        <f t="shared" si="97"/>
        <v>-131.13300000000027</v>
      </c>
      <c r="J227" s="55">
        <f t="shared" si="93"/>
        <v>95.869826771653536</v>
      </c>
    </row>
    <row r="228" spans="1:11" s="15" customFormat="1" ht="40.5" customHeight="1" x14ac:dyDescent="0.2">
      <c r="A228" s="6"/>
      <c r="B228" s="1" t="s">
        <v>154</v>
      </c>
      <c r="C228" s="34" t="s">
        <v>22</v>
      </c>
      <c r="D228" s="34" t="s">
        <v>26</v>
      </c>
      <c r="E228" s="34" t="s">
        <v>155</v>
      </c>
      <c r="F228" s="34"/>
      <c r="G228" s="45">
        <f>G231+G229</f>
        <v>3175</v>
      </c>
      <c r="H228" s="45">
        <f>369.63318</f>
        <v>369.63317999999998</v>
      </c>
      <c r="I228" s="53">
        <f t="shared" si="97"/>
        <v>-2805.3668200000002</v>
      </c>
      <c r="J228" s="55">
        <f t="shared" si="93"/>
        <v>11.641989921259842</v>
      </c>
    </row>
    <row r="229" spans="1:11" s="15" customFormat="1" ht="18" customHeight="1" x14ac:dyDescent="0.2">
      <c r="A229" s="6"/>
      <c r="B229" s="20" t="s">
        <v>41</v>
      </c>
      <c r="C229" s="34" t="s">
        <v>22</v>
      </c>
      <c r="D229" s="34" t="s">
        <v>26</v>
      </c>
      <c r="E229" s="34" t="s">
        <v>155</v>
      </c>
      <c r="F229" s="34" t="s">
        <v>40</v>
      </c>
      <c r="G229" s="45">
        <f>384</f>
        <v>384</v>
      </c>
      <c r="H229" s="45">
        <f>H228</f>
        <v>369.63317999999998</v>
      </c>
      <c r="I229" s="53">
        <f t="shared" si="97"/>
        <v>-14.366820000000018</v>
      </c>
      <c r="J229" s="55">
        <f t="shared" si="93"/>
        <v>96.258640624999998</v>
      </c>
    </row>
    <row r="230" spans="1:11" s="15" customFormat="1" ht="15" customHeight="1" x14ac:dyDescent="0.2">
      <c r="A230" s="6"/>
      <c r="B230" s="22" t="s">
        <v>29</v>
      </c>
      <c r="C230" s="34"/>
      <c r="D230" s="34"/>
      <c r="E230" s="34"/>
      <c r="F230" s="34"/>
      <c r="G230" s="45">
        <v>384</v>
      </c>
      <c r="H230" s="45">
        <v>2674.2338199999999</v>
      </c>
      <c r="I230" s="53">
        <f t="shared" si="97"/>
        <v>2290.2338199999999</v>
      </c>
      <c r="J230" s="55">
        <f t="shared" si="93"/>
        <v>696.41505729166659</v>
      </c>
    </row>
    <row r="231" spans="1:11" s="25" customFormat="1" ht="15" customHeight="1" x14ac:dyDescent="0.2">
      <c r="A231" s="6"/>
      <c r="B231" s="20" t="s">
        <v>37</v>
      </c>
      <c r="C231" s="34" t="s">
        <v>22</v>
      </c>
      <c r="D231" s="34" t="s">
        <v>26</v>
      </c>
      <c r="E231" s="34" t="s">
        <v>155</v>
      </c>
      <c r="F231" s="34" t="s">
        <v>36</v>
      </c>
      <c r="G231" s="45">
        <f>3843-1052</f>
        <v>2791</v>
      </c>
      <c r="H231" s="45">
        <f t="shared" ref="H231" si="109">H230</f>
        <v>2674.2338199999999</v>
      </c>
      <c r="I231" s="53">
        <f t="shared" si="97"/>
        <v>-116.76618000000008</v>
      </c>
      <c r="J231" s="55">
        <f t="shared" si="93"/>
        <v>95.816331780723758</v>
      </c>
    </row>
    <row r="232" spans="1:11" s="25" customFormat="1" ht="15" customHeight="1" x14ac:dyDescent="0.2">
      <c r="A232" s="6"/>
      <c r="B232" s="22" t="s">
        <v>29</v>
      </c>
      <c r="C232" s="34"/>
      <c r="D232" s="34"/>
      <c r="E232" s="34"/>
      <c r="F232" s="34"/>
      <c r="G232" s="45">
        <f>G231</f>
        <v>2791</v>
      </c>
      <c r="H232" s="54">
        <f>H231</f>
        <v>2674.2338199999999</v>
      </c>
      <c r="I232" s="53">
        <f t="shared" si="97"/>
        <v>-116.76618000000008</v>
      </c>
      <c r="J232" s="55">
        <f t="shared" si="93"/>
        <v>95.816331780723758</v>
      </c>
    </row>
    <row r="233" spans="1:11" s="25" customFormat="1" ht="15" customHeight="1" x14ac:dyDescent="0.2">
      <c r="A233" s="6"/>
      <c r="B233" s="28" t="s">
        <v>15</v>
      </c>
      <c r="C233" s="34" t="s">
        <v>33</v>
      </c>
      <c r="D233" s="4"/>
      <c r="E233" s="4"/>
      <c r="F233" s="34"/>
      <c r="G233" s="41">
        <f>G234</f>
        <v>249.99999999999997</v>
      </c>
      <c r="H233" s="41">
        <f t="shared" ref="H233:H234" si="110">H234</f>
        <v>250</v>
      </c>
      <c r="I233" s="52">
        <f t="shared" si="97"/>
        <v>0</v>
      </c>
      <c r="J233" s="42">
        <f t="shared" si="93"/>
        <v>100.00000000000003</v>
      </c>
    </row>
    <row r="234" spans="1:11" ht="18.75" customHeight="1" x14ac:dyDescent="0.2">
      <c r="A234" s="6"/>
      <c r="B234" s="1" t="s">
        <v>34</v>
      </c>
      <c r="C234" s="34" t="s">
        <v>33</v>
      </c>
      <c r="D234" s="34" t="s">
        <v>12</v>
      </c>
      <c r="E234" s="34"/>
      <c r="F234" s="34"/>
      <c r="G234" s="45">
        <f>G235</f>
        <v>249.99999999999997</v>
      </c>
      <c r="H234" s="45">
        <f t="shared" si="110"/>
        <v>250</v>
      </c>
      <c r="I234" s="53">
        <f t="shared" si="97"/>
        <v>0</v>
      </c>
      <c r="J234" s="55">
        <f t="shared" si="93"/>
        <v>100.00000000000003</v>
      </c>
      <c r="K234" s="15"/>
    </row>
    <row r="235" spans="1:11" ht="31.5" customHeight="1" x14ac:dyDescent="0.2">
      <c r="A235" s="6"/>
      <c r="B235" s="1" t="s">
        <v>72</v>
      </c>
      <c r="C235" s="34" t="s">
        <v>33</v>
      </c>
      <c r="D235" s="34" t="s">
        <v>12</v>
      </c>
      <c r="E235" s="34" t="s">
        <v>156</v>
      </c>
      <c r="F235" s="34"/>
      <c r="G235" s="45">
        <f>G236+G244</f>
        <v>249.99999999999997</v>
      </c>
      <c r="H235" s="45">
        <f t="shared" ref="H235" si="111">H236+H244</f>
        <v>250</v>
      </c>
      <c r="I235" s="53">
        <f t="shared" si="97"/>
        <v>0</v>
      </c>
      <c r="J235" s="55">
        <f t="shared" si="93"/>
        <v>100.00000000000003</v>
      </c>
      <c r="K235" s="15"/>
    </row>
    <row r="236" spans="1:11" ht="38.25" x14ac:dyDescent="0.2">
      <c r="A236" s="6"/>
      <c r="B236" s="1" t="s">
        <v>73</v>
      </c>
      <c r="C236" s="34" t="s">
        <v>33</v>
      </c>
      <c r="D236" s="34" t="s">
        <v>12</v>
      </c>
      <c r="E236" s="34" t="s">
        <v>157</v>
      </c>
      <c r="F236" s="34"/>
      <c r="G236" s="45">
        <f>G237+G241</f>
        <v>249.99999999999997</v>
      </c>
      <c r="H236" s="45">
        <f t="shared" ref="H236" si="112">H237+H241</f>
        <v>250</v>
      </c>
      <c r="I236" s="53">
        <f t="shared" si="97"/>
        <v>0</v>
      </c>
      <c r="J236" s="55">
        <f t="shared" si="93"/>
        <v>100.00000000000003</v>
      </c>
      <c r="K236" s="15"/>
    </row>
    <row r="237" spans="1:11" ht="25.5" x14ac:dyDescent="0.2">
      <c r="A237" s="6"/>
      <c r="B237" s="1" t="s">
        <v>158</v>
      </c>
      <c r="C237" s="34" t="s">
        <v>33</v>
      </c>
      <c r="D237" s="34" t="s">
        <v>12</v>
      </c>
      <c r="E237" s="34" t="s">
        <v>159</v>
      </c>
      <c r="F237" s="34"/>
      <c r="G237" s="45">
        <f>G238</f>
        <v>225.33499999999998</v>
      </c>
      <c r="H237" s="45">
        <f t="shared" ref="H237:H238" si="113">H238</f>
        <v>225.33500000000001</v>
      </c>
      <c r="I237" s="53">
        <f t="shared" si="97"/>
        <v>0</v>
      </c>
      <c r="J237" s="55">
        <f t="shared" si="93"/>
        <v>100.00000000000003</v>
      </c>
      <c r="K237" s="15"/>
    </row>
    <row r="238" spans="1:11" ht="18" customHeight="1" x14ac:dyDescent="0.2">
      <c r="A238" s="6"/>
      <c r="B238" s="1" t="s">
        <v>49</v>
      </c>
      <c r="C238" s="34" t="s">
        <v>33</v>
      </c>
      <c r="D238" s="34" t="s">
        <v>12</v>
      </c>
      <c r="E238" s="34" t="s">
        <v>160</v>
      </c>
      <c r="F238" s="34"/>
      <c r="G238" s="45">
        <f>G239</f>
        <v>225.33499999999998</v>
      </c>
      <c r="H238" s="45">
        <f t="shared" si="113"/>
        <v>225.33500000000001</v>
      </c>
      <c r="I238" s="53">
        <f t="shared" si="97"/>
        <v>0</v>
      </c>
      <c r="J238" s="55">
        <f t="shared" si="93"/>
        <v>100.00000000000003</v>
      </c>
      <c r="K238" s="15"/>
    </row>
    <row r="239" spans="1:11" ht="18" customHeight="1" x14ac:dyDescent="0.2">
      <c r="A239" s="6"/>
      <c r="B239" s="20" t="s">
        <v>41</v>
      </c>
      <c r="C239" s="34" t="s">
        <v>33</v>
      </c>
      <c r="D239" s="34" t="s">
        <v>12</v>
      </c>
      <c r="E239" s="34" t="s">
        <v>160</v>
      </c>
      <c r="F239" s="34" t="s">
        <v>40</v>
      </c>
      <c r="G239" s="45">
        <f>130+20+75.335</f>
        <v>225.33499999999998</v>
      </c>
      <c r="H239" s="45">
        <f>225.335</f>
        <v>225.33500000000001</v>
      </c>
      <c r="I239" s="53">
        <f t="shared" si="97"/>
        <v>0</v>
      </c>
      <c r="J239" s="55">
        <f t="shared" si="93"/>
        <v>100.00000000000003</v>
      </c>
      <c r="K239" s="15"/>
    </row>
    <row r="240" spans="1:11" ht="25.5" x14ac:dyDescent="0.2">
      <c r="A240" s="6"/>
      <c r="B240" s="22" t="s">
        <v>16</v>
      </c>
      <c r="C240" s="2"/>
      <c r="D240" s="34"/>
      <c r="E240" s="34"/>
      <c r="F240" s="34"/>
      <c r="G240" s="45">
        <f>G239</f>
        <v>225.33499999999998</v>
      </c>
      <c r="H240" s="45">
        <f t="shared" ref="H240" si="114">H239</f>
        <v>225.33500000000001</v>
      </c>
      <c r="I240" s="53">
        <f t="shared" si="97"/>
        <v>0</v>
      </c>
      <c r="J240" s="55">
        <f t="shared" si="93"/>
        <v>100.00000000000003</v>
      </c>
      <c r="K240" s="15"/>
    </row>
    <row r="241" spans="1:11" ht="25.5" x14ac:dyDescent="0.2">
      <c r="A241" s="6"/>
      <c r="B241" s="1" t="s">
        <v>161</v>
      </c>
      <c r="C241" s="2" t="s">
        <v>33</v>
      </c>
      <c r="D241" s="34" t="s">
        <v>12</v>
      </c>
      <c r="E241" s="34" t="s">
        <v>162</v>
      </c>
      <c r="F241" s="34"/>
      <c r="G241" s="45">
        <f>G242</f>
        <v>24.664999999999999</v>
      </c>
      <c r="H241" s="45">
        <f t="shared" ref="H241:H242" si="115">H242</f>
        <v>24.664999999999999</v>
      </c>
      <c r="I241" s="53">
        <f t="shared" si="97"/>
        <v>0</v>
      </c>
      <c r="J241" s="55">
        <f t="shared" si="93"/>
        <v>100</v>
      </c>
      <c r="K241" s="15"/>
    </row>
    <row r="242" spans="1:11" ht="18" customHeight="1" x14ac:dyDescent="0.2">
      <c r="A242" s="6"/>
      <c r="B242" s="1" t="s">
        <v>49</v>
      </c>
      <c r="C242" s="2" t="s">
        <v>33</v>
      </c>
      <c r="D242" s="34" t="s">
        <v>12</v>
      </c>
      <c r="E242" s="34" t="s">
        <v>163</v>
      </c>
      <c r="F242" s="34"/>
      <c r="G242" s="45">
        <f>G243</f>
        <v>24.664999999999999</v>
      </c>
      <c r="H242" s="45">
        <f t="shared" si="115"/>
        <v>24.664999999999999</v>
      </c>
      <c r="I242" s="53">
        <f t="shared" si="97"/>
        <v>0</v>
      </c>
      <c r="J242" s="55">
        <f t="shared" si="93"/>
        <v>100</v>
      </c>
      <c r="K242" s="15"/>
    </row>
    <row r="243" spans="1:11" ht="18" customHeight="1" x14ac:dyDescent="0.2">
      <c r="A243" s="6"/>
      <c r="B243" s="20" t="s">
        <v>41</v>
      </c>
      <c r="C243" s="29" t="s">
        <v>33</v>
      </c>
      <c r="D243" s="34" t="s">
        <v>12</v>
      </c>
      <c r="E243" s="34" t="s">
        <v>163</v>
      </c>
      <c r="F243" s="34" t="s">
        <v>40</v>
      </c>
      <c r="G243" s="45">
        <f>70-20-25.335</f>
        <v>24.664999999999999</v>
      </c>
      <c r="H243" s="45">
        <f>24.665</f>
        <v>24.664999999999999</v>
      </c>
      <c r="I243" s="53">
        <f t="shared" si="97"/>
        <v>0</v>
      </c>
      <c r="J243" s="55">
        <f t="shared" si="93"/>
        <v>100</v>
      </c>
      <c r="K243" s="15"/>
    </row>
    <row r="244" spans="1:11" ht="38.25" x14ac:dyDescent="0.2">
      <c r="A244" s="6"/>
      <c r="B244" s="1" t="s">
        <v>164</v>
      </c>
      <c r="C244" s="34" t="s">
        <v>33</v>
      </c>
      <c r="D244" s="34" t="s">
        <v>12</v>
      </c>
      <c r="E244" s="34" t="s">
        <v>165</v>
      </c>
      <c r="F244" s="34"/>
      <c r="G244" s="45">
        <f>G245</f>
        <v>0</v>
      </c>
      <c r="H244" s="45">
        <f t="shared" ref="H244:H246" si="116">H245</f>
        <v>0</v>
      </c>
      <c r="I244" s="53">
        <f t="shared" si="97"/>
        <v>0</v>
      </c>
      <c r="J244" s="55">
        <v>0</v>
      </c>
      <c r="K244" s="15"/>
    </row>
    <row r="245" spans="1:11" ht="28.5" customHeight="1" x14ac:dyDescent="0.2">
      <c r="A245" s="6"/>
      <c r="B245" s="1" t="s">
        <v>183</v>
      </c>
      <c r="C245" s="33" t="s">
        <v>33</v>
      </c>
      <c r="D245" s="34" t="s">
        <v>12</v>
      </c>
      <c r="E245" s="34" t="s">
        <v>166</v>
      </c>
      <c r="F245" s="34"/>
      <c r="G245" s="45">
        <f>G246</f>
        <v>0</v>
      </c>
      <c r="H245" s="45">
        <f t="shared" si="116"/>
        <v>0</v>
      </c>
      <c r="I245" s="53">
        <f t="shared" si="97"/>
        <v>0</v>
      </c>
      <c r="J245" s="55">
        <v>0</v>
      </c>
      <c r="K245" s="15"/>
    </row>
    <row r="246" spans="1:11" ht="19.5" customHeight="1" x14ac:dyDescent="0.2">
      <c r="A246" s="6"/>
      <c r="B246" s="1" t="s">
        <v>49</v>
      </c>
      <c r="C246" s="33" t="s">
        <v>33</v>
      </c>
      <c r="D246" s="34" t="s">
        <v>12</v>
      </c>
      <c r="E246" s="34" t="s">
        <v>167</v>
      </c>
      <c r="F246" s="34"/>
      <c r="G246" s="45">
        <f>G247</f>
        <v>0</v>
      </c>
      <c r="H246" s="45">
        <f t="shared" si="116"/>
        <v>0</v>
      </c>
      <c r="I246" s="53">
        <f t="shared" si="97"/>
        <v>0</v>
      </c>
      <c r="J246" s="55">
        <v>0</v>
      </c>
      <c r="K246" s="15"/>
    </row>
    <row r="247" spans="1:11" ht="25.5" customHeight="1" x14ac:dyDescent="0.2">
      <c r="A247" s="6"/>
      <c r="B247" s="20" t="s">
        <v>41</v>
      </c>
      <c r="C247" s="33" t="s">
        <v>33</v>
      </c>
      <c r="D247" s="34" t="s">
        <v>12</v>
      </c>
      <c r="E247" s="34" t="s">
        <v>167</v>
      </c>
      <c r="F247" s="34" t="s">
        <v>40</v>
      </c>
      <c r="G247" s="45">
        <f>50-50</f>
        <v>0</v>
      </c>
      <c r="H247" s="45">
        <v>0</v>
      </c>
      <c r="I247" s="53">
        <f t="shared" si="97"/>
        <v>0</v>
      </c>
      <c r="J247" s="55">
        <v>0</v>
      </c>
      <c r="K247" s="15"/>
    </row>
    <row r="248" spans="1:11" ht="22.5" customHeight="1" x14ac:dyDescent="0.25">
      <c r="A248" s="49"/>
      <c r="B248" s="50" t="s">
        <v>216</v>
      </c>
      <c r="C248" s="51"/>
      <c r="D248" s="47"/>
      <c r="E248" s="47"/>
      <c r="F248" s="47"/>
      <c r="G248" s="48">
        <f>G9+G46+G69+G99+G194+G203+G225+G233+G54</f>
        <v>119669.04828000002</v>
      </c>
      <c r="H248" s="48">
        <f>H9+H46+H69+H99+H194+H203+H225+H233+H54</f>
        <v>115401.22248</v>
      </c>
      <c r="I248" s="61">
        <f t="shared" si="97"/>
        <v>-4267.8258000000205</v>
      </c>
      <c r="J248" s="43">
        <f t="shared" si="93"/>
        <v>96.433642732735507</v>
      </c>
    </row>
    <row r="249" spans="1:11" x14ac:dyDescent="0.2">
      <c r="H249" s="44"/>
      <c r="I249" s="44"/>
      <c r="J249" s="44"/>
    </row>
  </sheetData>
  <mergeCells count="14">
    <mergeCell ref="A2:J3"/>
    <mergeCell ref="F1:J1"/>
    <mergeCell ref="A4:J4"/>
    <mergeCell ref="H5:J5"/>
    <mergeCell ref="K6:K7"/>
    <mergeCell ref="H6:H7"/>
    <mergeCell ref="A6:A7"/>
    <mergeCell ref="B6:B7"/>
    <mergeCell ref="G6:G7"/>
    <mergeCell ref="C6:C7"/>
    <mergeCell ref="D6:D7"/>
    <mergeCell ref="E6:E7"/>
    <mergeCell ref="F6:F7"/>
    <mergeCell ref="I6:J6"/>
  </mergeCells>
  <phoneticPr fontId="10" type="noConversion"/>
  <pageMargins left="0.7" right="0.7" top="0.75" bottom="0.75" header="0.3" footer="0.3"/>
  <pageSetup paperSize="9" scale="67" fitToHeight="0" orientation="portrait" r:id="rId1"/>
  <headerFooter alignWithMargins="0"/>
  <rowBreaks count="4" manualBreakCount="4">
    <brk id="39" max="6" man="1"/>
    <brk id="136" max="6" man="1"/>
    <brk id="169" max="6" man="1"/>
    <brk id="20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функциональная</vt:lpstr>
      <vt:lpstr>функциональная!Заголовки_для_печати</vt:lpstr>
      <vt:lpstr>функциональная!Область_печати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Пользователь</cp:lastModifiedBy>
  <cp:lastPrinted>2019-01-16T02:51:34Z</cp:lastPrinted>
  <dcterms:created xsi:type="dcterms:W3CDTF">2003-10-06T03:10:42Z</dcterms:created>
  <dcterms:modified xsi:type="dcterms:W3CDTF">2019-05-26T20:50:32Z</dcterms:modified>
</cp:coreProperties>
</file>